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Лист1" sheetId="5" r:id="rId1"/>
  </sheets>
  <externalReferences>
    <externalReference r:id="rId2"/>
  </externalReferences>
  <definedNames>
    <definedName name="_258000_">#REF!</definedName>
    <definedName name="_ВСЕГО_МР">#REF!</definedName>
    <definedName name="_Размер_норматива">#REF!</definedName>
    <definedName name="_xlnm.Print_Titles" localSheetId="0">Лист1!$5:$5</definedName>
    <definedName name="Мой_Лист">MID(CELL("имяфайла",[1]Численность_по_МО!$A$1),SEARCH("[",CELL("имяфайла",[1]Численность_по_МО!$A$1)),256)&amp;"!"</definedName>
    <definedName name="_xlnm.Print_Area" localSheetId="0">Лист1!$A$1:$D$309</definedName>
    <definedName name="Прот_дорог">#REF!</definedName>
  </definedNames>
  <calcPr calcId="145621"/>
</workbook>
</file>

<file path=xl/calcChain.xml><?xml version="1.0" encoding="utf-8"?>
<calcChain xmlns="http://schemas.openxmlformats.org/spreadsheetml/2006/main">
  <c r="D308" i="5" l="1"/>
  <c r="D307" i="5"/>
  <c r="D306" i="5"/>
  <c r="D305" i="5"/>
  <c r="B304" i="5"/>
  <c r="D303" i="5"/>
  <c r="D302" i="5"/>
  <c r="D301" i="5"/>
  <c r="D300" i="5"/>
  <c r="D299" i="5"/>
  <c r="D298" i="5"/>
  <c r="B297" i="5"/>
  <c r="D296" i="5"/>
  <c r="D295" i="5"/>
  <c r="D294" i="5"/>
  <c r="D293" i="5"/>
  <c r="D292" i="5"/>
  <c r="D291" i="5"/>
  <c r="D290" i="5"/>
  <c r="D289" i="5"/>
  <c r="D286" i="5" s="1"/>
  <c r="D288" i="5"/>
  <c r="D287" i="5"/>
  <c r="B286" i="5"/>
  <c r="D285" i="5"/>
  <c r="D284" i="5"/>
  <c r="D283" i="5"/>
  <c r="B282" i="5"/>
  <c r="D281" i="5"/>
  <c r="D280" i="5"/>
  <c r="D279" i="5"/>
  <c r="D278" i="5"/>
  <c r="D277" i="5"/>
  <c r="D276" i="5"/>
  <c r="B275" i="5"/>
  <c r="D274" i="5"/>
  <c r="D273" i="5"/>
  <c r="D272" i="5"/>
  <c r="D271" i="5"/>
  <c r="D270" i="5" s="1"/>
  <c r="B270" i="5"/>
  <c r="D269" i="5"/>
  <c r="D268" i="5"/>
  <c r="D267" i="5"/>
  <c r="D266" i="5"/>
  <c r="D265" i="5"/>
  <c r="D264" i="5"/>
  <c r="D263" i="5" s="1"/>
  <c r="B263" i="5"/>
  <c r="D262" i="5"/>
  <c r="D261" i="5"/>
  <c r="D260" i="5"/>
  <c r="D259" i="5"/>
  <c r="D258" i="5"/>
  <c r="D257" i="5"/>
  <c r="D256" i="5"/>
  <c r="B255" i="5"/>
  <c r="D254" i="5"/>
  <c r="D253" i="5"/>
  <c r="D252" i="5"/>
  <c r="D251" i="5"/>
  <c r="D250" i="5"/>
  <c r="D249" i="5"/>
  <c r="B248" i="5"/>
  <c r="D247" i="5"/>
  <c r="D246" i="5"/>
  <c r="D245" i="5"/>
  <c r="D244" i="5"/>
  <c r="D243" i="5"/>
  <c r="D242" i="5" s="1"/>
  <c r="B242" i="5"/>
  <c r="D241" i="5"/>
  <c r="D240" i="5"/>
  <c r="D239" i="5"/>
  <c r="D238" i="5"/>
  <c r="D237" i="5"/>
  <c r="D236" i="5"/>
  <c r="D235" i="5"/>
  <c r="B234" i="5"/>
  <c r="D233" i="5"/>
  <c r="D232" i="5"/>
  <c r="D231" i="5"/>
  <c r="D230" i="5"/>
  <c r="D229" i="5"/>
  <c r="D228" i="5"/>
  <c r="D227" i="5"/>
  <c r="D226" i="5"/>
  <c r="D225" i="5" s="1"/>
  <c r="B225" i="5"/>
  <c r="D224" i="5"/>
  <c r="D223" i="5"/>
  <c r="D222" i="5"/>
  <c r="D221" i="5"/>
  <c r="D220" i="5"/>
  <c r="D219" i="5"/>
  <c r="D218" i="5"/>
  <c r="D217" i="5"/>
  <c r="B216" i="5"/>
  <c r="D215" i="5"/>
  <c r="D214" i="5"/>
  <c r="D213" i="5"/>
  <c r="D212" i="5"/>
  <c r="D210" i="5" s="1"/>
  <c r="D211" i="5"/>
  <c r="B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B197" i="5"/>
  <c r="D196" i="5"/>
  <c r="D195" i="5"/>
  <c r="D194" i="5"/>
  <c r="D193" i="5"/>
  <c r="D192" i="5"/>
  <c r="D191" i="5"/>
  <c r="D190" i="5"/>
  <c r="D189" i="5"/>
  <c r="D188" i="5"/>
  <c r="D187" i="5"/>
  <c r="B186" i="5"/>
  <c r="D185" i="5"/>
  <c r="D184" i="5"/>
  <c r="D183" i="5"/>
  <c r="D182" i="5"/>
  <c r="D181" i="5"/>
  <c r="D180" i="5"/>
  <c r="D179" i="5"/>
  <c r="D178" i="5"/>
  <c r="D177" i="5"/>
  <c r="D176" i="5"/>
  <c r="B175" i="5"/>
  <c r="D174" i="5"/>
  <c r="D173" i="5"/>
  <c r="D172" i="5"/>
  <c r="B172" i="5"/>
  <c r="D171" i="5"/>
  <c r="D170" i="5"/>
  <c r="D169" i="5"/>
  <c r="D168" i="5"/>
  <c r="D167" i="5"/>
  <c r="D166" i="5"/>
  <c r="B165" i="5"/>
  <c r="D164" i="5"/>
  <c r="D163" i="5"/>
  <c r="D162" i="5"/>
  <c r="D161" i="5"/>
  <c r="D160" i="5"/>
  <c r="D159" i="5"/>
  <c r="D158" i="5"/>
  <c r="D157" i="5"/>
  <c r="D156" i="5"/>
  <c r="B155" i="5"/>
  <c r="D154" i="5"/>
  <c r="D153" i="5"/>
  <c r="B153" i="5"/>
  <c r="D152" i="5"/>
  <c r="D151" i="5"/>
  <c r="D150" i="5"/>
  <c r="D149" i="5"/>
  <c r="D148" i="5"/>
  <c r="D147" i="5"/>
  <c r="D146" i="5"/>
  <c r="D145" i="5"/>
  <c r="D144" i="5"/>
  <c r="D143" i="5"/>
  <c r="D142" i="5"/>
  <c r="B141" i="5"/>
  <c r="D140" i="5"/>
  <c r="D139" i="5"/>
  <c r="D138" i="5"/>
  <c r="D137" i="5"/>
  <c r="D136" i="5"/>
  <c r="D135" i="5"/>
  <c r="D134" i="5"/>
  <c r="D133" i="5"/>
  <c r="D132" i="5"/>
  <c r="B131" i="5"/>
  <c r="D130" i="5"/>
  <c r="D129" i="5"/>
  <c r="D128" i="5"/>
  <c r="D127" i="5"/>
  <c r="D126" i="5"/>
  <c r="D125" i="5"/>
  <c r="D124" i="5"/>
  <c r="D123" i="5"/>
  <c r="D122" i="5"/>
  <c r="D120" i="5" s="1"/>
  <c r="D121" i="5"/>
  <c r="B120" i="5"/>
  <c r="D119" i="5"/>
  <c r="D118" i="5"/>
  <c r="D117" i="5"/>
  <c r="D116" i="5"/>
  <c r="D115" i="5"/>
  <c r="D114" i="5"/>
  <c r="D113" i="5"/>
  <c r="D112" i="5"/>
  <c r="D111" i="5"/>
  <c r="D110" i="5" s="1"/>
  <c r="B110" i="5"/>
  <c r="D109" i="5"/>
  <c r="D108" i="5"/>
  <c r="D107" i="5"/>
  <c r="D106" i="5"/>
  <c r="D105" i="5"/>
  <c r="D104" i="5"/>
  <c r="D103" i="5"/>
  <c r="D102" i="5"/>
  <c r="B101" i="5"/>
  <c r="D100" i="5"/>
  <c r="D99" i="5"/>
  <c r="D98" i="5"/>
  <c r="D97" i="5"/>
  <c r="D96" i="5"/>
  <c r="D95" i="5"/>
  <c r="D94" i="5"/>
  <c r="D93" i="5"/>
  <c r="D92" i="5"/>
  <c r="D91" i="5"/>
  <c r="B90" i="5"/>
  <c r="D89" i="5"/>
  <c r="D88" i="5"/>
  <c r="D87" i="5"/>
  <c r="D86" i="5"/>
  <c r="D85" i="5"/>
  <c r="D84" i="5"/>
  <c r="B83" i="5"/>
  <c r="D82" i="5"/>
  <c r="D81" i="5"/>
  <c r="D80" i="5"/>
  <c r="D79" i="5"/>
  <c r="D78" i="5"/>
  <c r="D77" i="5"/>
  <c r="D76" i="5"/>
  <c r="D75" i="5"/>
  <c r="D74" i="5"/>
  <c r="B73" i="5"/>
  <c r="D72" i="5"/>
  <c r="D71" i="5"/>
  <c r="D70" i="5"/>
  <c r="B69" i="5"/>
  <c r="D68" i="5"/>
  <c r="D67" i="5"/>
  <c r="D66" i="5"/>
  <c r="D65" i="5"/>
  <c r="D64" i="5"/>
  <c r="D63" i="5"/>
  <c r="D62" i="5"/>
  <c r="D61" i="5"/>
  <c r="D55" i="5" s="1"/>
  <c r="D60" i="5"/>
  <c r="D59" i="5"/>
  <c r="D58" i="5"/>
  <c r="D57" i="5"/>
  <c r="D56" i="5"/>
  <c r="B55" i="5"/>
  <c r="D54" i="5"/>
  <c r="D53" i="5"/>
  <c r="D52" i="5"/>
  <c r="D51" i="5"/>
  <c r="B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B35" i="5"/>
  <c r="D34" i="5"/>
  <c r="D33" i="5"/>
  <c r="D32" i="5" s="1"/>
  <c r="B32" i="5"/>
  <c r="D31" i="5"/>
  <c r="D30" i="5"/>
  <c r="D29" i="5"/>
  <c r="D28" i="5"/>
  <c r="D27" i="5"/>
  <c r="D26" i="5"/>
  <c r="D25" i="5"/>
  <c r="D24" i="5"/>
  <c r="B23" i="5"/>
  <c r="D22" i="5"/>
  <c r="D21" i="5"/>
  <c r="D20" i="5"/>
  <c r="D19" i="5"/>
  <c r="D18" i="5"/>
  <c r="D17" i="5"/>
  <c r="B16" i="5"/>
  <c r="D15" i="5"/>
  <c r="D14" i="5"/>
  <c r="D13" i="5"/>
  <c r="D12" i="5"/>
  <c r="D11" i="5"/>
  <c r="D10" i="5"/>
  <c r="B9" i="5"/>
  <c r="D8" i="5"/>
  <c r="D7" i="5"/>
  <c r="D6" i="5"/>
  <c r="B6" i="5"/>
  <c r="D35" i="5" l="1"/>
  <c r="D73" i="5"/>
  <c r="D90" i="5"/>
  <c r="D165" i="5"/>
  <c r="D275" i="5"/>
  <c r="D83" i="5"/>
  <c r="D175" i="5"/>
  <c r="D255" i="5"/>
  <c r="D248" i="5"/>
  <c r="D50" i="5"/>
  <c r="D69" i="5"/>
  <c r="D131" i="5"/>
  <c r="D155" i="5"/>
  <c r="D216" i="5"/>
  <c r="D234" i="5"/>
  <c r="B309" i="5"/>
  <c r="D141" i="5"/>
  <c r="D304" i="5"/>
  <c r="D23" i="5"/>
  <c r="D101" i="5"/>
  <c r="D297" i="5"/>
  <c r="D309" i="5" s="1"/>
  <c r="D16" i="5"/>
  <c r="D186" i="5"/>
  <c r="D9" i="5"/>
  <c r="D197" i="5"/>
  <c r="D282" i="5"/>
</calcChain>
</file>

<file path=xl/sharedStrings.xml><?xml version="1.0" encoding="utf-8"?>
<sst xmlns="http://schemas.openxmlformats.org/spreadsheetml/2006/main" count="311" uniqueCount="285">
  <si>
    <t xml:space="preserve">Расчет распределения на 2022 год </t>
  </si>
  <si>
    <t>субсидии бюджетам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области за счет средств областного дорожного фонда</t>
  </si>
  <si>
    <t>(тыс.рублей)</t>
  </si>
  <si>
    <t>Наименования поселений
 муниципальных районов области</t>
  </si>
  <si>
    <t>Численность постоянно проживающего сельского населения в i-ом сельском поселении, человек (по данным официальной статистической информации по состоянию на 1 января текущего финансового года)                                                 Чi</t>
  </si>
  <si>
    <t>Норматив на 1 жителя, постоянно проживающего в сельском поселении, установленный  в размере                                 3,0 тыс. рублей                                         N</t>
  </si>
  <si>
    <t>Размер субсидии, предоставляемый бюджету i-го сельского поселения области, тыс. руб.                                                      Сi=гр.3*гр.4</t>
  </si>
  <si>
    <t>Александрово-Гайский муниципальный район</t>
  </si>
  <si>
    <t>Александрово-Гайское сельское поселение</t>
  </si>
  <si>
    <t>Новоалександровское сельское поселение</t>
  </si>
  <si>
    <t>Аркадакский муниципальный район</t>
  </si>
  <si>
    <t>Большежуравское сельское поселение</t>
  </si>
  <si>
    <t>Краснознаменское сельское поселение</t>
  </si>
  <si>
    <t>Львовское сельское поселение</t>
  </si>
  <si>
    <t>Малиновское сельское поселение</t>
  </si>
  <si>
    <t>Росташовское сельское поселение</t>
  </si>
  <si>
    <t>Семеновское сельское поселение</t>
  </si>
  <si>
    <t>Аткарский муниципальный район</t>
  </si>
  <si>
    <t>Барановское сельское поселение</t>
  </si>
  <si>
    <t>Даниловское сельское поселение</t>
  </si>
  <si>
    <t>Ершовское сельское поселение</t>
  </si>
  <si>
    <t>Кочетовское сельское поселение</t>
  </si>
  <si>
    <t>Лопуховское сельское поселение</t>
  </si>
  <si>
    <t>Озерное сельское поселение</t>
  </si>
  <si>
    <t>Базарно-Карабулакский муниципальный район</t>
  </si>
  <si>
    <t>Алексеевское сельское поселение</t>
  </si>
  <si>
    <t>Большечечуйское сельское поселение</t>
  </si>
  <si>
    <t>Липовское сельское поселение</t>
  </si>
  <si>
    <t>Максимовское сельское поселение</t>
  </si>
  <si>
    <t>Старобурасское сельское поселение</t>
  </si>
  <si>
    <t>Старожуковское сельское поселение</t>
  </si>
  <si>
    <t>Шняевское сельское поселение</t>
  </si>
  <si>
    <t>Яковлевское сельское поселение</t>
  </si>
  <si>
    <t>Балаковский муниципальный район</t>
  </si>
  <si>
    <t>Быково-Отрогское сельское поселение</t>
  </si>
  <si>
    <t>Натальинское сельское поселение</t>
  </si>
  <si>
    <t>Балашовский муниципальный район</t>
  </si>
  <si>
    <t>Барковское сельское поселение</t>
  </si>
  <si>
    <t>Большемеликское сельское поселение</t>
  </si>
  <si>
    <t>Лесновское сельское поселение</t>
  </si>
  <si>
    <t>Малосеменовское сельское поселение</t>
  </si>
  <si>
    <t>Новопокровское сельское поселение</t>
  </si>
  <si>
    <t>Октябрьское сельское поселение</t>
  </si>
  <si>
    <t>Первомайское сельское поселение</t>
  </si>
  <si>
    <t>Репинское сельское поселение</t>
  </si>
  <si>
    <t>Родничковское сельское поселение</t>
  </si>
  <si>
    <t>Соцземледельское сельское поселение</t>
  </si>
  <si>
    <t>Старохоперское сельское поселение</t>
  </si>
  <si>
    <t>Терновское сельское поселение</t>
  </si>
  <si>
    <t>Тростянское сельское поселение</t>
  </si>
  <si>
    <t>Хоперское сельское поселение</t>
  </si>
  <si>
    <t>Балтайский муниципальный район</t>
  </si>
  <si>
    <t>Балтайское сельское поселение</t>
  </si>
  <si>
    <t>Барнуковское сельское поселение</t>
  </si>
  <si>
    <t>Большеозерское сельское поселение</t>
  </si>
  <si>
    <t>Царевщинское сельское поселение</t>
  </si>
  <si>
    <t>Вольский муниципальный район</t>
  </si>
  <si>
    <t>Белогорновское сельское поселение</t>
  </si>
  <si>
    <t>Верхнечернавское сельское поселение</t>
  </si>
  <si>
    <t>Колоярское сельское поселение</t>
  </si>
  <si>
    <t>Кряжимское сельское поселение</t>
  </si>
  <si>
    <t>Куриловское сельское поселение</t>
  </si>
  <si>
    <t>Междуреченское сельское поселение</t>
  </si>
  <si>
    <t>Нижнечернавское сельское поселение</t>
  </si>
  <si>
    <t>Покровское сельское поселение</t>
  </si>
  <si>
    <t>Талалихинское сельское поселение</t>
  </si>
  <si>
    <t>Терсинское сельское поселение</t>
  </si>
  <si>
    <t>Черкасское сельское поселение</t>
  </si>
  <si>
    <t>Широкобуеракское сельское поселение</t>
  </si>
  <si>
    <t>Воскресенский муниципальный район</t>
  </si>
  <si>
    <t>Воскресенское сельское поселение</t>
  </si>
  <si>
    <t>Елшанское сельское поселение</t>
  </si>
  <si>
    <t>Синодское сельское поселение</t>
  </si>
  <si>
    <t>Дергачевский муниципальный район</t>
  </si>
  <si>
    <t>Верхазовское сельское поселение</t>
  </si>
  <si>
    <t>Восточное сельское поселение</t>
  </si>
  <si>
    <t>Демьясское сельское поселение</t>
  </si>
  <si>
    <t>Зерновское сельское поселение</t>
  </si>
  <si>
    <t>Камышевское сельское поселение</t>
  </si>
  <si>
    <t>Орошаемое сельское поселение</t>
  </si>
  <si>
    <t>Сафаровское сельское поселение</t>
  </si>
  <si>
    <t>Советское сельское поселение</t>
  </si>
  <si>
    <t>Духовницкий муниципальный район</t>
  </si>
  <si>
    <t>Березово-Лукское сельское поселение</t>
  </si>
  <si>
    <t>Брыковское сельское поселение</t>
  </si>
  <si>
    <t>Горяиновское сельское поселение</t>
  </si>
  <si>
    <t>Дмитриевское сельское поселение</t>
  </si>
  <si>
    <t>Новозахаркинское сельское поселение</t>
  </si>
  <si>
    <t>Екатериновский муниципальный район</t>
  </si>
  <si>
    <t>Альшанское сельское поселение</t>
  </si>
  <si>
    <t>Андреевское сельское поселение</t>
  </si>
  <si>
    <t>Бакурское сельское поселение</t>
  </si>
  <si>
    <t>Галаховское сельское поселение</t>
  </si>
  <si>
    <t>Индустриальное сельское поселение</t>
  </si>
  <si>
    <t>Кипецкое сельское поселение</t>
  </si>
  <si>
    <t>Коленовское сельское поселение</t>
  </si>
  <si>
    <t>Крутоярское сельское поселение</t>
  </si>
  <si>
    <t>Новоселовское сельское поселение</t>
  </si>
  <si>
    <t>Сластухинское сельское поселение</t>
  </si>
  <si>
    <t>Ершовский муниципальный район</t>
  </si>
  <si>
    <t>Антоновское сельское поселение</t>
  </si>
  <si>
    <t>Декабристское сельское поселение</t>
  </si>
  <si>
    <t>Марьевское сельское поселение</t>
  </si>
  <si>
    <t>Миусское сельское поселение</t>
  </si>
  <si>
    <t>Новокраснянское сельское поселение</t>
  </si>
  <si>
    <t>Новорепинское сельское поселение</t>
  </si>
  <si>
    <t>Новосельское сельское поселение</t>
  </si>
  <si>
    <t>Перекопновское сельское поселение</t>
  </si>
  <si>
    <t>Ивантеевский муниципальный район</t>
  </si>
  <si>
    <t>Бартеневское сельское поселение</t>
  </si>
  <si>
    <t>Знаменское сельское поселение</t>
  </si>
  <si>
    <t>Ивановское сельское поселение</t>
  </si>
  <si>
    <t>Ивантеевское сельское поселение</t>
  </si>
  <si>
    <t>Канаевское сельское поселение</t>
  </si>
  <si>
    <t>Николаевское сельское поселение</t>
  </si>
  <si>
    <t>Раевское сельское поселение</t>
  </si>
  <si>
    <t>Чернавское сельское поселение</t>
  </si>
  <si>
    <t>Яблоново-Гайское сельское поселение</t>
  </si>
  <si>
    <t>Калининский муниципальный район</t>
  </si>
  <si>
    <t>Ахтубинское сельское поселение</t>
  </si>
  <si>
    <t>Казачкинское сельское поселение</t>
  </si>
  <si>
    <t>Колокольцовское сельское поселение</t>
  </si>
  <si>
    <t>Малоекатериновское сельское поселение</t>
  </si>
  <si>
    <t>Озерское сельское поселение</t>
  </si>
  <si>
    <t>Свердловское сельское поселение</t>
  </si>
  <si>
    <t>Сергиевское сельское поселение</t>
  </si>
  <si>
    <t>Симоновское сельское поселение</t>
  </si>
  <si>
    <t>Таловское сельское поселение</t>
  </si>
  <si>
    <t>Широкоуступское сельское поселение</t>
  </si>
  <si>
    <t>Красноармейский муниципальный район</t>
  </si>
  <si>
    <t>Высоковское сельское поселение</t>
  </si>
  <si>
    <t>Гвардейское сельское поселение</t>
  </si>
  <si>
    <t>Золотовское сельское поселение</t>
  </si>
  <si>
    <t>Карамышское сельское поселение</t>
  </si>
  <si>
    <t>Луганское сельское поселение</t>
  </si>
  <si>
    <t>Нижнебанновское сельское поселение</t>
  </si>
  <si>
    <t>Рогаткинское сельское поселение</t>
  </si>
  <si>
    <t>Россошанское сельское поселение</t>
  </si>
  <si>
    <t>Сплавнухинское сельское поселение</t>
  </si>
  <si>
    <t>Краснокутский муниципальный район</t>
  </si>
  <si>
    <t>Дьяковское сельское поселение</t>
  </si>
  <si>
    <t>Ждановское сельское поселение</t>
  </si>
  <si>
    <t>Журавлевское сельское поселение</t>
  </si>
  <si>
    <t>Интернациональное сельское поселение</t>
  </si>
  <si>
    <t>Комсомольское сельское поселение</t>
  </si>
  <si>
    <t>Лавровское сельское поселение</t>
  </si>
  <si>
    <t>Лебедевское сельское поселение</t>
  </si>
  <si>
    <t>Логиновское сельское поселение</t>
  </si>
  <si>
    <t>Усатовское сельское поселение</t>
  </si>
  <si>
    <t>Чкаловское сельское поселение</t>
  </si>
  <si>
    <t>Краснопартизанский муниципальный район</t>
  </si>
  <si>
    <t>Рукопольское сельское поселение</t>
  </si>
  <si>
    <t>Лысогорский муниципальный район</t>
  </si>
  <si>
    <t>Большедмитриевское сельское поселение</t>
  </si>
  <si>
    <t>Большекопенское сельское поселение</t>
  </si>
  <si>
    <t>Большерельненское сельское поселение</t>
  </si>
  <si>
    <t>Бутырское сельское поселение</t>
  </si>
  <si>
    <t>Гремячинское сельское поселение</t>
  </si>
  <si>
    <t>Новокрасавское сельское поселение</t>
  </si>
  <si>
    <t>Раздольновское сельское поселение</t>
  </si>
  <si>
    <t>Ширококарамышское сельское поселение</t>
  </si>
  <si>
    <t>Марксовский муниципальный район</t>
  </si>
  <si>
    <t>Зоркинское сельское поселение</t>
  </si>
  <si>
    <t>Кировское сельское поселение</t>
  </si>
  <si>
    <t>Осиновское сельское поселение</t>
  </si>
  <si>
    <t>Подлесновское сельское поселение</t>
  </si>
  <si>
    <t>Приволжское сельское поселение</t>
  </si>
  <si>
    <t>Новобурасский муниципальный район</t>
  </si>
  <si>
    <t>Белоярское сельское поселение</t>
  </si>
  <si>
    <t>Тепловское сельское поселение</t>
  </si>
  <si>
    <t>Новоузенский муниципальный район</t>
  </si>
  <si>
    <t>Алгайское сельское поселение</t>
  </si>
  <si>
    <t>Бессоновское сельское поселение</t>
  </si>
  <si>
    <t>Горькореченское сельское поселение</t>
  </si>
  <si>
    <t>Дюрское сельское поселение</t>
  </si>
  <si>
    <t>Олоновское сельское поселение</t>
  </si>
  <si>
    <t>Петропавловское сельское поселение</t>
  </si>
  <si>
    <t>Пограниченское сельское поселение</t>
  </si>
  <si>
    <t>Радищевское сельское поселение</t>
  </si>
  <si>
    <t>Озинский муниципальный район</t>
  </si>
  <si>
    <t>Балашинское сельское поселение</t>
  </si>
  <si>
    <t>Заволжское сельское поселение</t>
  </si>
  <si>
    <t>Ленинское сельское поселение</t>
  </si>
  <si>
    <t>Первоцелинное сельское поселение</t>
  </si>
  <si>
    <t>Пигаревское сельское поселение</t>
  </si>
  <si>
    <t>Сланцерудниковское сельское поселение</t>
  </si>
  <si>
    <t>Урожайное сельское поселение</t>
  </si>
  <si>
    <t>Чалыклинское сельское поселение</t>
  </si>
  <si>
    <t>Перелюбский муниципальный район</t>
  </si>
  <si>
    <t>Грачево-Кустовское сельское поселение</t>
  </si>
  <si>
    <t>Иванихинское сельское поселение</t>
  </si>
  <si>
    <t>Кучумбетовское сельское поселение</t>
  </si>
  <si>
    <t>Молодежное сельское поселение</t>
  </si>
  <si>
    <t>Натальиноярское сельское поселение</t>
  </si>
  <si>
    <t>Нижнепокровское сельское поселение</t>
  </si>
  <si>
    <t>Перелюбское сельское поселение</t>
  </si>
  <si>
    <t>Смородинское сельское поселение</t>
  </si>
  <si>
    <t>Целинное сельское поселение</t>
  </si>
  <si>
    <t>Петровский муниципальный район</t>
  </si>
  <si>
    <t>Березовское сельское поселение</t>
  </si>
  <si>
    <t>Грачевское сельское поселение</t>
  </si>
  <si>
    <t>Пригородное сельское поселение</t>
  </si>
  <si>
    <t>Синеньское сельское поселение</t>
  </si>
  <si>
    <t>Питерский муниципальный район</t>
  </si>
  <si>
    <t>Агафоновское сельское поселение</t>
  </si>
  <si>
    <t>Алексашкинское сельское поселение</t>
  </si>
  <si>
    <t>Малоузенское сельское поселение</t>
  </si>
  <si>
    <t>Мироновское сельское поселение</t>
  </si>
  <si>
    <t>Нивское сельское поселение</t>
  </si>
  <si>
    <t>Новотульское сельское поселение</t>
  </si>
  <si>
    <t>Питерское сельское поселение</t>
  </si>
  <si>
    <t>Пугачевский муниципальный район</t>
  </si>
  <si>
    <t>Давыдовское сельское поселение</t>
  </si>
  <si>
    <t>Клинцовское сельское поселение</t>
  </si>
  <si>
    <t>Краснореченское сельское поселение</t>
  </si>
  <si>
    <t>Надеждинское сельское поселение</t>
  </si>
  <si>
    <t>Преображенское сельское поселение</t>
  </si>
  <si>
    <t>Рахмановское сельское поселение</t>
  </si>
  <si>
    <t>Старопорубежское сельское поселение</t>
  </si>
  <si>
    <t>Ровенский муниципальный район</t>
  </si>
  <si>
    <t>Кочетновское сельское поселение</t>
  </si>
  <si>
    <t>Кривоярское сельское поселение</t>
  </si>
  <si>
    <t>Луговское сельское поселение</t>
  </si>
  <si>
    <t>Привольненское сельское поселение</t>
  </si>
  <si>
    <t>Тарлыковское сельское поселение</t>
  </si>
  <si>
    <t>Романовский муниципальный район</t>
  </si>
  <si>
    <t>Бобылевское сельское поселение</t>
  </si>
  <si>
    <t>Большекарайское сельское поселение</t>
  </si>
  <si>
    <t>Мордовокарайское сельское поселение</t>
  </si>
  <si>
    <t>Подгорненское сельское поселение</t>
  </si>
  <si>
    <t>Усть-Щербединское сельское поселение</t>
  </si>
  <si>
    <t>Ртищевский муниципальный район</t>
  </si>
  <si>
    <t>Краснозвездинское сельское поселение</t>
  </si>
  <si>
    <t>Макаровское сельское поселение</t>
  </si>
  <si>
    <t>Салтыковское сельское поселение</t>
  </si>
  <si>
    <t>Урусовское сельское поселение</t>
  </si>
  <si>
    <t>Шило-Голицынское сельское поселение</t>
  </si>
  <si>
    <t>Самойловский муниципальный район</t>
  </si>
  <si>
    <t>Благовещенское сельское поселение</t>
  </si>
  <si>
    <t>Еловатское сельское поселение</t>
  </si>
  <si>
    <t>Красавское сельское поселение</t>
  </si>
  <si>
    <t>Песчанское сельское поселение</t>
  </si>
  <si>
    <t>Святославское сельское поселение</t>
  </si>
  <si>
    <t>Хрущевское сельское поселение</t>
  </si>
  <si>
    <t>Саратовский муниципальный район</t>
  </si>
  <si>
    <t>Александровское сельское поселение</t>
  </si>
  <si>
    <t>Вольновское сельское поселение</t>
  </si>
  <si>
    <t>Дубковское сельское поселение</t>
  </si>
  <si>
    <t>Михайловское сельское поселение</t>
  </si>
  <si>
    <t>Расковское сельское поселение</t>
  </si>
  <si>
    <t>Усть-Курдюмское сельское поселение</t>
  </si>
  <si>
    <t>Советский муниципальный район</t>
  </si>
  <si>
    <t>Золотостепское сельское поселение</t>
  </si>
  <si>
    <t>Любимовское сельское поселение</t>
  </si>
  <si>
    <t>Мечетненское сельское поселение</t>
  </si>
  <si>
    <t>Розовское сельское поселение</t>
  </si>
  <si>
    <t>Татищевский муниципальный район</t>
  </si>
  <si>
    <t>Вязовское сельское поселение</t>
  </si>
  <si>
    <t>Идолгское сельское поселение</t>
  </si>
  <si>
    <t>Садовское сельское поселение</t>
  </si>
  <si>
    <t>Сторожевское сельское поселение</t>
  </si>
  <si>
    <t>Ягодно-Полянское сельское поселение</t>
  </si>
  <si>
    <t>Турковский муниципальный район</t>
  </si>
  <si>
    <t>Перевесинское сельское поселение</t>
  </si>
  <si>
    <t>Рязанское сельское поселение</t>
  </si>
  <si>
    <t>Студеновское сельское поселение</t>
  </si>
  <si>
    <t>Федоровский муниципальный район</t>
  </si>
  <si>
    <t>Борисоглебовское сельское поселение</t>
  </si>
  <si>
    <t>Долинское сельское поселение</t>
  </si>
  <si>
    <t>Ерусланское сельское поселение</t>
  </si>
  <si>
    <t>Калужское сельское поселение</t>
  </si>
  <si>
    <t>Морцевское сельское поселение</t>
  </si>
  <si>
    <t>Мунинское сельское поселение</t>
  </si>
  <si>
    <t>Никольское сельское поселение</t>
  </si>
  <si>
    <t>Федоровское сельское поселение</t>
  </si>
  <si>
    <t>Хвалынский муниципальный район</t>
  </si>
  <si>
    <t>Благодатинское сельское поселение</t>
  </si>
  <si>
    <t>Возрожденческое сельское поселение</t>
  </si>
  <si>
    <t>Северное сельское поселение</t>
  </si>
  <si>
    <t>Сосново-Мазинское сельское поселение</t>
  </si>
  <si>
    <t>Энгельсский муниципальный район</t>
  </si>
  <si>
    <t>Безымянское сельское поселение</t>
  </si>
  <si>
    <t>Красноярское сельское поселение</t>
  </si>
  <si>
    <t>Новопушкинское сельское поселение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</si>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</sst>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7" formatCode="[=0]&quot;-   &quot;;0&quot;   &quot;"/>
    <numFmt numFmtId="168" formatCode="_-* #,##0.0\ _₽_-;\-* #,##0.0\ _₽_-;_-* &quot;-&quot;??\ _₽_-;_-@_-"/>
    <numFmt numFmtId="169" formatCode="[=0]&quot;-   &quot;;0.0&quot;   &quot;"/>
  </numFmts>
  <fonts count="13" x14ac:knownFonts="1"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>
      <protection locked="0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0" fontId="9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  <xf numFmtId="49" fontId="10" fillId="3" borderId="0" applyNumberFormat="0" applyFont="0" applyFill="0" applyBorder="0" applyAlignment="0" applyProtection="0">
      <alignment horizontal="left" vertical="center" wrapText="1"/>
    </xf>
  </cellStyleXfs>
  <cellXfs count="24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2" fillId="2" borderId="0" xfId="1" applyFont="1" applyFill="1" applyBorder="1" applyAlignment="1">
      <alignment horizontal="center" vertical="top" wrapText="1"/>
    </xf>
    <xf numFmtId="0" fontId="2" fillId="2" borderId="0" xfId="1" applyFont="1" applyFill="1" applyBorder="1" applyAlignment="1">
      <alignment vertical="center" wrapText="1"/>
    </xf>
    <xf numFmtId="0" fontId="6" fillId="0" borderId="0" xfId="1" applyFont="1" applyAlignment="1">
      <alignment vertical="top" wrapText="1"/>
    </xf>
    <xf numFmtId="0" fontId="6" fillId="0" borderId="0" xfId="1" applyFont="1"/>
    <xf numFmtId="167" fontId="1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1"/>
    <xf numFmtId="0" fontId="1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167" fontId="7" fillId="0" borderId="1" xfId="1" applyNumberFormat="1" applyFont="1" applyFill="1" applyBorder="1" applyAlignment="1" applyProtection="1">
      <alignment horizontal="right"/>
      <protection locked="0"/>
    </xf>
    <xf numFmtId="168" fontId="7" fillId="0" borderId="1" xfId="2" applyNumberFormat="1" applyFont="1" applyFill="1" applyBorder="1" applyAlignment="1" applyProtection="1">
      <protection locked="0"/>
    </xf>
    <xf numFmtId="0" fontId="1" fillId="0" borderId="1" xfId="1" applyFont="1" applyFill="1" applyBorder="1" applyAlignment="1" applyProtection="1">
      <alignment horizontal="left" vertical="top" wrapText="1"/>
      <protection locked="0"/>
    </xf>
    <xf numFmtId="167" fontId="1" fillId="0" borderId="1" xfId="1" applyNumberFormat="1" applyFont="1" applyFill="1" applyBorder="1" applyAlignment="1" applyProtection="1">
      <alignment horizontal="right"/>
      <protection locked="0"/>
    </xf>
    <xf numFmtId="169" fontId="1" fillId="0" borderId="1" xfId="1" applyNumberFormat="1" applyFont="1" applyFill="1" applyBorder="1" applyAlignment="1" applyProtection="1">
      <alignment horizontal="right"/>
      <protection locked="0"/>
    </xf>
    <xf numFmtId="168" fontId="1" fillId="0" borderId="1" xfId="2" applyNumberFormat="1" applyFont="1" applyFill="1" applyBorder="1" applyAlignment="1" applyProtection="1">
      <protection locked="0"/>
    </xf>
    <xf numFmtId="169" fontId="7" fillId="0" borderId="1" xfId="1" applyNumberFormat="1" applyFont="1" applyFill="1" applyBorder="1" applyAlignment="1" applyProtection="1">
      <alignment horizontal="right"/>
      <protection locked="0"/>
    </xf>
    <xf numFmtId="0" fontId="8" fillId="0" borderId="1" xfId="1" applyFont="1" applyBorder="1" applyAlignment="1">
      <alignment vertical="center" wrapText="1"/>
    </xf>
    <xf numFmtId="167" fontId="8" fillId="0" borderId="1" xfId="1" applyNumberFormat="1" applyFont="1" applyBorder="1" applyAlignment="1">
      <alignment vertical="center"/>
    </xf>
    <xf numFmtId="169" fontId="8" fillId="0" borderId="1" xfId="1" applyNumberFormat="1" applyFont="1" applyBorder="1" applyAlignment="1">
      <alignment vertical="center"/>
    </xf>
    <xf numFmtId="168" fontId="8" fillId="0" borderId="1" xfId="2" applyNumberFormat="1" applyFont="1" applyBorder="1" applyAlignment="1">
      <alignment vertical="center"/>
    </xf>
  </cellXfs>
  <cellStyles count="39">
    <cellStyle name="Normal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"/>
    <cellStyle name="Обычный 20" xfId="14"/>
    <cellStyle name="Обычный 21" xfId="15"/>
    <cellStyle name="Обычный 3" xfId="16"/>
    <cellStyle name="Обычный 3 10" xfId="17"/>
    <cellStyle name="Обычный 3 11" xfId="18"/>
    <cellStyle name="Обычный 3 12" xfId="19"/>
    <cellStyle name="Обычный 3 13" xfId="20"/>
    <cellStyle name="Обычный 3 14" xfId="21"/>
    <cellStyle name="Обычный 3 15" xfId="22"/>
    <cellStyle name="Обычный 3 16" xfId="23"/>
    <cellStyle name="Обычный 3 17" xfId="24"/>
    <cellStyle name="Обычный 3 2" xfId="25"/>
    <cellStyle name="Обычный 3 3" xfId="26"/>
    <cellStyle name="Обычный 3 4" xfId="27"/>
    <cellStyle name="Обычный 3 5" xfId="28"/>
    <cellStyle name="Обычный 3 6" xfId="29"/>
    <cellStyle name="Обычный 3 7" xfId="30"/>
    <cellStyle name="Обычный 3 8" xfId="31"/>
    <cellStyle name="Обычный 3 9" xfId="32"/>
    <cellStyle name="Обычный 4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\&#1054;&#1058;&#1050;&#1056;&#1067;&#1058;&#1067;&#1049;%20&#1041;&#1070;&#1044;&#1046;&#1045;&#1058;\&#1056;&#1077;&#1081;&#1090;&#1080;&#1085;&#1075;%20&#1086;&#1090;&#1082;&#1088;&#1099;&#1090;&#1086;&#1089;&#1090;&#1080;%20(&#1043;&#1086;&#1089;&#1084;&#1077;&#1085;&#1077;&#1076;&#1078;&#1084;&#1077;&#1085;&#1090;)\2021\&#1055;&#1088;&#1086;&#1077;&#1082;&#1090;%20&#1079;&#1072;&#1082;&#1086;&#1085;&#1072;%20&#1086;%20&#1073;&#1102;&#1076;&#1078;&#1077;&#1090;&#1077;%202022-2024\&#1060;&#1086;&#1088;&#1084;&#1099;%20&#1076;&#1083;&#1103;%20&#1079;&#1072;&#1087;&#1086;&#1083;&#1085;&#1077;&#1085;&#1080;&#1103;\&#1060;&#1077;&#1076;&#1086;&#1088;&#1086;&#1074;\&#1087;&#1088;&#1080;&#1089;&#1083;&#1072;&#1083;&#1080;\&#1089;&#1091;&#1073;&#1089;&#1080;&#1076;&#1080;&#1080;\11\&#1055;&#1088;&#1080;&#1083;&#1086;&#1078;&#1077;&#1085;&#1080;&#1077;%2012%20&#1090;&#1072;&#1073;&#1083;&#1080;&#1094;&#1072;%204%20&#1056;&#1072;&#1089;&#1095;&#1077;&#1090;%20&#1089;&#1091;&#1073;&#1089;&#1080;&#1076;&#1080;&#1080;%20&#1087;&#1086;&#1089;&#1077;&#1083;&#1077;&#1085;&#1080;&#1103;%2015%20&#1084;&#1083;&#1088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_субъектов_РФ"/>
      <sheetName val="Численность_по_МО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9"/>
  <sheetViews>
    <sheetView tabSelected="1" view="pageBreakPreview" zoomScale="98" zoomScaleNormal="100" zoomScaleSheetLayoutView="98" workbookViewId="0">
      <selection activeCell="F2" sqref="F2"/>
    </sheetView>
  </sheetViews>
  <sheetFormatPr defaultRowHeight="15.75" x14ac:dyDescent="0.25"/>
  <cols>
    <col min="1" max="1" width="41" style="7" customWidth="1"/>
    <col min="2" max="2" width="20.875" style="8" customWidth="1"/>
    <col min="3" max="3" width="17.25" style="8" customWidth="1"/>
    <col min="4" max="4" width="17" style="8" customWidth="1"/>
    <col min="5" max="16384" width="9" style="10"/>
  </cols>
  <sheetData>
    <row r="1" spans="1:9" s="1" customFormat="1" ht="27" customHeight="1" x14ac:dyDescent="0.3">
      <c r="A1" s="2" t="s">
        <v>0</v>
      </c>
      <c r="B1" s="2"/>
      <c r="C1" s="2"/>
      <c r="D1" s="2"/>
      <c r="E1" s="3"/>
      <c r="F1" s="4"/>
      <c r="G1" s="4"/>
      <c r="H1" s="4"/>
      <c r="I1" s="4"/>
    </row>
    <row r="2" spans="1:9" s="1" customFormat="1" ht="78.75" customHeight="1" x14ac:dyDescent="0.25">
      <c r="A2" s="5" t="s">
        <v>1</v>
      </c>
      <c r="B2" s="5"/>
      <c r="C2" s="5"/>
      <c r="D2" s="5"/>
      <c r="E2" s="6"/>
      <c r="F2" s="4"/>
      <c r="G2" s="4"/>
      <c r="H2" s="4"/>
      <c r="I2" s="4"/>
    </row>
    <row r="3" spans="1:9" x14ac:dyDescent="0.25">
      <c r="D3" s="9" t="s">
        <v>2</v>
      </c>
    </row>
    <row r="4" spans="1:9" ht="233.25" customHeight="1" x14ac:dyDescent="0.2">
      <c r="A4" s="11" t="s">
        <v>3</v>
      </c>
      <c r="B4" s="11" t="s">
        <v>4</v>
      </c>
      <c r="C4" s="11" t="s">
        <v>5</v>
      </c>
      <c r="D4" s="11" t="s">
        <v>6</v>
      </c>
    </row>
    <row r="5" spans="1:9" ht="14.25" customHeight="1" x14ac:dyDescent="0.2">
      <c r="A5" s="11">
        <v>1</v>
      </c>
      <c r="B5" s="11">
        <v>2</v>
      </c>
      <c r="C5" s="11">
        <v>3</v>
      </c>
      <c r="D5" s="11">
        <v>4</v>
      </c>
    </row>
    <row r="6" spans="1:9" ht="36" customHeight="1" x14ac:dyDescent="0.25">
      <c r="A6" s="12" t="s">
        <v>7</v>
      </c>
      <c r="B6" s="13">
        <f>SUM(B7:B8)</f>
        <v>14799</v>
      </c>
      <c r="C6" s="13"/>
      <c r="D6" s="14">
        <f>SUM(D7:D8)</f>
        <v>44397</v>
      </c>
    </row>
    <row r="7" spans="1:9" ht="15" customHeight="1" x14ac:dyDescent="0.25">
      <c r="A7" s="15" t="s">
        <v>8</v>
      </c>
      <c r="B7" s="16">
        <v>13548</v>
      </c>
      <c r="C7" s="17">
        <v>3</v>
      </c>
      <c r="D7" s="18">
        <f>B7*C7</f>
        <v>40644</v>
      </c>
    </row>
    <row r="8" spans="1:9" ht="15" customHeight="1" x14ac:dyDescent="0.25">
      <c r="A8" s="15" t="s">
        <v>9</v>
      </c>
      <c r="B8" s="16">
        <v>1251</v>
      </c>
      <c r="C8" s="17">
        <v>3</v>
      </c>
      <c r="D8" s="18">
        <f>B8*C8</f>
        <v>3753</v>
      </c>
    </row>
    <row r="9" spans="1:9" ht="15" customHeight="1" x14ac:dyDescent="0.25">
      <c r="A9" s="12" t="s">
        <v>10</v>
      </c>
      <c r="B9" s="13">
        <f>SUM(B10:B15)</f>
        <v>9264</v>
      </c>
      <c r="C9" s="19"/>
      <c r="D9" s="14">
        <f>SUM(D10:D15)</f>
        <v>27792</v>
      </c>
    </row>
    <row r="10" spans="1:9" ht="15" customHeight="1" x14ac:dyDescent="0.25">
      <c r="A10" s="15" t="s">
        <v>11</v>
      </c>
      <c r="B10" s="16">
        <v>960</v>
      </c>
      <c r="C10" s="17">
        <v>3</v>
      </c>
      <c r="D10" s="18">
        <f t="shared" ref="D10:D15" si="0">B10*C10</f>
        <v>2880</v>
      </c>
    </row>
    <row r="11" spans="1:9" ht="15" customHeight="1" x14ac:dyDescent="0.25">
      <c r="A11" s="15" t="s">
        <v>12</v>
      </c>
      <c r="B11" s="16">
        <v>1677</v>
      </c>
      <c r="C11" s="17">
        <v>3</v>
      </c>
      <c r="D11" s="18">
        <f t="shared" si="0"/>
        <v>5031</v>
      </c>
    </row>
    <row r="12" spans="1:9" ht="15" customHeight="1" x14ac:dyDescent="0.25">
      <c r="A12" s="15" t="s">
        <v>13</v>
      </c>
      <c r="B12" s="16">
        <v>1156</v>
      </c>
      <c r="C12" s="17">
        <v>3</v>
      </c>
      <c r="D12" s="18">
        <f t="shared" si="0"/>
        <v>3468</v>
      </c>
    </row>
    <row r="13" spans="1:9" ht="15" customHeight="1" x14ac:dyDescent="0.25">
      <c r="A13" s="15" t="s">
        <v>14</v>
      </c>
      <c r="B13" s="16">
        <v>1710</v>
      </c>
      <c r="C13" s="17">
        <v>3</v>
      </c>
      <c r="D13" s="18">
        <f t="shared" si="0"/>
        <v>5130</v>
      </c>
    </row>
    <row r="14" spans="1:9" ht="15" customHeight="1" x14ac:dyDescent="0.25">
      <c r="A14" s="15" t="s">
        <v>15</v>
      </c>
      <c r="B14" s="16">
        <v>2022</v>
      </c>
      <c r="C14" s="17">
        <v>3</v>
      </c>
      <c r="D14" s="18">
        <f t="shared" si="0"/>
        <v>6066</v>
      </c>
    </row>
    <row r="15" spans="1:9" ht="15" customHeight="1" x14ac:dyDescent="0.25">
      <c r="A15" s="15" t="s">
        <v>16</v>
      </c>
      <c r="B15" s="16">
        <v>1739</v>
      </c>
      <c r="C15" s="17">
        <v>3</v>
      </c>
      <c r="D15" s="18">
        <f t="shared" si="0"/>
        <v>5217</v>
      </c>
    </row>
    <row r="16" spans="1:9" ht="15" customHeight="1" x14ac:dyDescent="0.25">
      <c r="A16" s="12" t="s">
        <v>17</v>
      </c>
      <c r="B16" s="13">
        <f>SUM(B17:B22)</f>
        <v>13780</v>
      </c>
      <c r="C16" s="19"/>
      <c r="D16" s="14">
        <f>SUM(D17:D22)</f>
        <v>41340</v>
      </c>
    </row>
    <row r="17" spans="1:4" ht="15" customHeight="1" x14ac:dyDescent="0.25">
      <c r="A17" s="15" t="s">
        <v>18</v>
      </c>
      <c r="B17" s="16">
        <v>2093</v>
      </c>
      <c r="C17" s="17">
        <v>3</v>
      </c>
      <c r="D17" s="18">
        <f t="shared" ref="D17:D22" si="1">B17*C17</f>
        <v>6279</v>
      </c>
    </row>
    <row r="18" spans="1:4" ht="15" customHeight="1" x14ac:dyDescent="0.25">
      <c r="A18" s="15" t="s">
        <v>19</v>
      </c>
      <c r="B18" s="16">
        <v>2987</v>
      </c>
      <c r="C18" s="17">
        <v>3</v>
      </c>
      <c r="D18" s="18">
        <f t="shared" si="1"/>
        <v>8961</v>
      </c>
    </row>
    <row r="19" spans="1:4" ht="15" customHeight="1" x14ac:dyDescent="0.25">
      <c r="A19" s="15" t="s">
        <v>20</v>
      </c>
      <c r="B19" s="16">
        <v>2143</v>
      </c>
      <c r="C19" s="17">
        <v>3</v>
      </c>
      <c r="D19" s="18">
        <f t="shared" si="1"/>
        <v>6429</v>
      </c>
    </row>
    <row r="20" spans="1:4" ht="15" customHeight="1" x14ac:dyDescent="0.25">
      <c r="A20" s="15" t="s">
        <v>21</v>
      </c>
      <c r="B20" s="16">
        <v>2306</v>
      </c>
      <c r="C20" s="17">
        <v>3</v>
      </c>
      <c r="D20" s="18">
        <f t="shared" si="1"/>
        <v>6918</v>
      </c>
    </row>
    <row r="21" spans="1:4" ht="15" customHeight="1" x14ac:dyDescent="0.25">
      <c r="A21" s="15" t="s">
        <v>22</v>
      </c>
      <c r="B21" s="16">
        <v>2200</v>
      </c>
      <c r="C21" s="17">
        <v>3</v>
      </c>
      <c r="D21" s="18">
        <f t="shared" si="1"/>
        <v>6600</v>
      </c>
    </row>
    <row r="22" spans="1:4" ht="15" customHeight="1" x14ac:dyDescent="0.25">
      <c r="A22" s="15" t="s">
        <v>23</v>
      </c>
      <c r="B22" s="16">
        <v>2051</v>
      </c>
      <c r="C22" s="17">
        <v>3</v>
      </c>
      <c r="D22" s="18">
        <f t="shared" si="1"/>
        <v>6153</v>
      </c>
    </row>
    <row r="23" spans="1:4" ht="35.25" customHeight="1" x14ac:dyDescent="0.25">
      <c r="A23" s="12" t="s">
        <v>24</v>
      </c>
      <c r="B23" s="13">
        <f>SUM(B24:B31)</f>
        <v>12715</v>
      </c>
      <c r="C23" s="13"/>
      <c r="D23" s="14">
        <f>SUM(D24:D31)</f>
        <v>38145</v>
      </c>
    </row>
    <row r="24" spans="1:4" ht="15" customHeight="1" x14ac:dyDescent="0.25">
      <c r="A24" s="15" t="s">
        <v>25</v>
      </c>
      <c r="B24" s="16">
        <v>2522</v>
      </c>
      <c r="C24" s="17">
        <v>3</v>
      </c>
      <c r="D24" s="18">
        <f t="shared" ref="D24:D31" si="2">B24*C24</f>
        <v>7566</v>
      </c>
    </row>
    <row r="25" spans="1:4" ht="15" customHeight="1" x14ac:dyDescent="0.25">
      <c r="A25" s="15" t="s">
        <v>26</v>
      </c>
      <c r="B25" s="16">
        <v>761</v>
      </c>
      <c r="C25" s="17">
        <v>3</v>
      </c>
      <c r="D25" s="18">
        <f t="shared" si="2"/>
        <v>2283</v>
      </c>
    </row>
    <row r="26" spans="1:4" ht="15" customHeight="1" x14ac:dyDescent="0.25">
      <c r="A26" s="15" t="s">
        <v>27</v>
      </c>
      <c r="B26" s="16">
        <v>2011</v>
      </c>
      <c r="C26" s="17">
        <v>3</v>
      </c>
      <c r="D26" s="18">
        <f t="shared" si="2"/>
        <v>6033</v>
      </c>
    </row>
    <row r="27" spans="1:4" ht="15" customHeight="1" x14ac:dyDescent="0.25">
      <c r="A27" s="15" t="s">
        <v>28</v>
      </c>
      <c r="B27" s="16">
        <v>1812</v>
      </c>
      <c r="C27" s="17">
        <v>3</v>
      </c>
      <c r="D27" s="18">
        <f t="shared" si="2"/>
        <v>5436</v>
      </c>
    </row>
    <row r="28" spans="1:4" ht="15" customHeight="1" x14ac:dyDescent="0.25">
      <c r="A28" s="15" t="s">
        <v>29</v>
      </c>
      <c r="B28" s="16">
        <v>893</v>
      </c>
      <c r="C28" s="17">
        <v>3</v>
      </c>
      <c r="D28" s="18">
        <f t="shared" si="2"/>
        <v>2679</v>
      </c>
    </row>
    <row r="29" spans="1:4" ht="15" customHeight="1" x14ac:dyDescent="0.25">
      <c r="A29" s="15" t="s">
        <v>30</v>
      </c>
      <c r="B29" s="16">
        <v>2013</v>
      </c>
      <c r="C29" s="17">
        <v>3</v>
      </c>
      <c r="D29" s="18">
        <f t="shared" si="2"/>
        <v>6039</v>
      </c>
    </row>
    <row r="30" spans="1:4" ht="15" customHeight="1" x14ac:dyDescent="0.25">
      <c r="A30" s="15" t="s">
        <v>31</v>
      </c>
      <c r="B30" s="16">
        <v>734</v>
      </c>
      <c r="C30" s="17">
        <v>3</v>
      </c>
      <c r="D30" s="18">
        <f t="shared" si="2"/>
        <v>2202</v>
      </c>
    </row>
    <row r="31" spans="1:4" ht="15" customHeight="1" x14ac:dyDescent="0.25">
      <c r="A31" s="15" t="s">
        <v>32</v>
      </c>
      <c r="B31" s="16">
        <v>1969</v>
      </c>
      <c r="C31" s="17">
        <v>3</v>
      </c>
      <c r="D31" s="18">
        <f t="shared" si="2"/>
        <v>5907</v>
      </c>
    </row>
    <row r="32" spans="1:4" ht="15" customHeight="1" x14ac:dyDescent="0.25">
      <c r="A32" s="12" t="s">
        <v>33</v>
      </c>
      <c r="B32" s="13">
        <f>SUM(B33:B34)</f>
        <v>18699</v>
      </c>
      <c r="C32" s="19"/>
      <c r="D32" s="14">
        <f>SUM(D33:D34)</f>
        <v>56097</v>
      </c>
    </row>
    <row r="33" spans="1:4" ht="15" customHeight="1" x14ac:dyDescent="0.25">
      <c r="A33" s="15" t="s">
        <v>34</v>
      </c>
      <c r="B33" s="16">
        <v>12179</v>
      </c>
      <c r="C33" s="17">
        <v>3</v>
      </c>
      <c r="D33" s="18">
        <f>B33*C33</f>
        <v>36537</v>
      </c>
    </row>
    <row r="34" spans="1:4" ht="15" customHeight="1" x14ac:dyDescent="0.25">
      <c r="A34" s="15" t="s">
        <v>35</v>
      </c>
      <c r="B34" s="16">
        <v>6520</v>
      </c>
      <c r="C34" s="17">
        <v>3</v>
      </c>
      <c r="D34" s="18">
        <f>B34*C34</f>
        <v>19560</v>
      </c>
    </row>
    <row r="35" spans="1:4" ht="15" customHeight="1" x14ac:dyDescent="0.25">
      <c r="A35" s="12" t="s">
        <v>36</v>
      </c>
      <c r="B35" s="13">
        <f>SUM(B36:B49)</f>
        <v>24243</v>
      </c>
      <c r="C35" s="19"/>
      <c r="D35" s="14">
        <f>SUM(D36:D49)</f>
        <v>72729</v>
      </c>
    </row>
    <row r="36" spans="1:4" ht="15" customHeight="1" x14ac:dyDescent="0.25">
      <c r="A36" s="15" t="s">
        <v>37</v>
      </c>
      <c r="B36" s="16">
        <v>1192</v>
      </c>
      <c r="C36" s="17">
        <v>3</v>
      </c>
      <c r="D36" s="18">
        <f t="shared" ref="D36:D49" si="3">B36*C36</f>
        <v>3576</v>
      </c>
    </row>
    <row r="37" spans="1:4" ht="15" customHeight="1" x14ac:dyDescent="0.25">
      <c r="A37" s="15" t="s">
        <v>38</v>
      </c>
      <c r="B37" s="16">
        <v>2457</v>
      </c>
      <c r="C37" s="17">
        <v>3</v>
      </c>
      <c r="D37" s="18">
        <f t="shared" si="3"/>
        <v>7371</v>
      </c>
    </row>
    <row r="38" spans="1:4" ht="15" customHeight="1" x14ac:dyDescent="0.25">
      <c r="A38" s="15" t="s">
        <v>39</v>
      </c>
      <c r="B38" s="16">
        <v>899</v>
      </c>
      <c r="C38" s="17">
        <v>3</v>
      </c>
      <c r="D38" s="18">
        <f t="shared" si="3"/>
        <v>2697</v>
      </c>
    </row>
    <row r="39" spans="1:4" ht="15" customHeight="1" x14ac:dyDescent="0.25">
      <c r="A39" s="15" t="s">
        <v>40</v>
      </c>
      <c r="B39" s="16">
        <v>1058</v>
      </c>
      <c r="C39" s="17">
        <v>3</v>
      </c>
      <c r="D39" s="18">
        <f t="shared" si="3"/>
        <v>3174</v>
      </c>
    </row>
    <row r="40" spans="1:4" ht="15" customHeight="1" x14ac:dyDescent="0.25">
      <c r="A40" s="15" t="s">
        <v>41</v>
      </c>
      <c r="B40" s="16">
        <v>1315</v>
      </c>
      <c r="C40" s="17">
        <v>3</v>
      </c>
      <c r="D40" s="18">
        <f t="shared" si="3"/>
        <v>3945</v>
      </c>
    </row>
    <row r="41" spans="1:4" ht="15" customHeight="1" x14ac:dyDescent="0.25">
      <c r="A41" s="15" t="s">
        <v>42</v>
      </c>
      <c r="B41" s="16">
        <v>1726</v>
      </c>
      <c r="C41" s="17">
        <v>3</v>
      </c>
      <c r="D41" s="18">
        <f t="shared" si="3"/>
        <v>5178</v>
      </c>
    </row>
    <row r="42" spans="1:4" ht="15" customHeight="1" x14ac:dyDescent="0.25">
      <c r="A42" s="15" t="s">
        <v>43</v>
      </c>
      <c r="B42" s="16">
        <v>1213</v>
      </c>
      <c r="C42" s="17">
        <v>3</v>
      </c>
      <c r="D42" s="18">
        <f t="shared" si="3"/>
        <v>3639</v>
      </c>
    </row>
    <row r="43" spans="1:4" ht="15" customHeight="1" x14ac:dyDescent="0.25">
      <c r="A43" s="15" t="s">
        <v>44</v>
      </c>
      <c r="B43" s="16">
        <v>3456</v>
      </c>
      <c r="C43" s="17">
        <v>3</v>
      </c>
      <c r="D43" s="18">
        <f t="shared" si="3"/>
        <v>10368</v>
      </c>
    </row>
    <row r="44" spans="1:4" ht="15" customHeight="1" x14ac:dyDescent="0.25">
      <c r="A44" s="15" t="s">
        <v>45</v>
      </c>
      <c r="B44" s="16">
        <v>1668</v>
      </c>
      <c r="C44" s="17">
        <v>3</v>
      </c>
      <c r="D44" s="18">
        <f t="shared" si="3"/>
        <v>5004</v>
      </c>
    </row>
    <row r="45" spans="1:4" ht="15" customHeight="1" x14ac:dyDescent="0.25">
      <c r="A45" s="15" t="s">
        <v>46</v>
      </c>
      <c r="B45" s="16">
        <v>1198</v>
      </c>
      <c r="C45" s="17">
        <v>3</v>
      </c>
      <c r="D45" s="18">
        <f t="shared" si="3"/>
        <v>3594</v>
      </c>
    </row>
    <row r="46" spans="1:4" ht="15" customHeight="1" x14ac:dyDescent="0.25">
      <c r="A46" s="15" t="s">
        <v>47</v>
      </c>
      <c r="B46" s="16">
        <v>911</v>
      </c>
      <c r="C46" s="17">
        <v>3</v>
      </c>
      <c r="D46" s="18">
        <f t="shared" si="3"/>
        <v>2733</v>
      </c>
    </row>
    <row r="47" spans="1:4" ht="15" customHeight="1" x14ac:dyDescent="0.25">
      <c r="A47" s="15" t="s">
        <v>48</v>
      </c>
      <c r="B47" s="16">
        <v>2131</v>
      </c>
      <c r="C47" s="17">
        <v>3</v>
      </c>
      <c r="D47" s="18">
        <f t="shared" si="3"/>
        <v>6393</v>
      </c>
    </row>
    <row r="48" spans="1:4" ht="15" customHeight="1" x14ac:dyDescent="0.25">
      <c r="A48" s="15" t="s">
        <v>49</v>
      </c>
      <c r="B48" s="16">
        <v>2431</v>
      </c>
      <c r="C48" s="17">
        <v>3</v>
      </c>
      <c r="D48" s="18">
        <f t="shared" si="3"/>
        <v>7293</v>
      </c>
    </row>
    <row r="49" spans="1:4" ht="15" customHeight="1" x14ac:dyDescent="0.25">
      <c r="A49" s="15" t="s">
        <v>50</v>
      </c>
      <c r="B49" s="16">
        <v>2588</v>
      </c>
      <c r="C49" s="17">
        <v>3</v>
      </c>
      <c r="D49" s="18">
        <f t="shared" si="3"/>
        <v>7764</v>
      </c>
    </row>
    <row r="50" spans="1:4" ht="15" customHeight="1" x14ac:dyDescent="0.25">
      <c r="A50" s="12" t="s">
        <v>51</v>
      </c>
      <c r="B50" s="13">
        <f>SUM(B51:B54)</f>
        <v>10533</v>
      </c>
      <c r="C50" s="19"/>
      <c r="D50" s="14">
        <f>SUM(D51:D54)</f>
        <v>31599</v>
      </c>
    </row>
    <row r="51" spans="1:4" ht="15" customHeight="1" x14ac:dyDescent="0.25">
      <c r="A51" s="15" t="s">
        <v>52</v>
      </c>
      <c r="B51" s="16">
        <v>5148</v>
      </c>
      <c r="C51" s="17">
        <v>3</v>
      </c>
      <c r="D51" s="18">
        <f>B51*C51</f>
        <v>15444</v>
      </c>
    </row>
    <row r="52" spans="1:4" ht="15" customHeight="1" x14ac:dyDescent="0.25">
      <c r="A52" s="15" t="s">
        <v>53</v>
      </c>
      <c r="B52" s="16">
        <v>1218</v>
      </c>
      <c r="C52" s="17">
        <v>3</v>
      </c>
      <c r="D52" s="18">
        <f>B52*C52</f>
        <v>3654</v>
      </c>
    </row>
    <row r="53" spans="1:4" ht="15" customHeight="1" x14ac:dyDescent="0.25">
      <c r="A53" s="15" t="s">
        <v>54</v>
      </c>
      <c r="B53" s="16">
        <v>1890</v>
      </c>
      <c r="C53" s="17">
        <v>3</v>
      </c>
      <c r="D53" s="18">
        <f>B53*C53</f>
        <v>5670</v>
      </c>
    </row>
    <row r="54" spans="1:4" ht="15" customHeight="1" x14ac:dyDescent="0.25">
      <c r="A54" s="15" t="s">
        <v>55</v>
      </c>
      <c r="B54" s="16">
        <v>2277</v>
      </c>
      <c r="C54" s="17">
        <v>3</v>
      </c>
      <c r="D54" s="18">
        <f>B54*C54</f>
        <v>6831</v>
      </c>
    </row>
    <row r="55" spans="1:4" ht="15" customHeight="1" x14ac:dyDescent="0.25">
      <c r="A55" s="12" t="s">
        <v>56</v>
      </c>
      <c r="B55" s="13">
        <f>SUM(B56:B68)</f>
        <v>17056</v>
      </c>
      <c r="C55" s="19"/>
      <c r="D55" s="14">
        <f>SUM(D56:D68)</f>
        <v>51168</v>
      </c>
    </row>
    <row r="56" spans="1:4" ht="15" customHeight="1" x14ac:dyDescent="0.25">
      <c r="A56" s="15" t="s">
        <v>18</v>
      </c>
      <c r="B56" s="16">
        <v>1029</v>
      </c>
      <c r="C56" s="17">
        <v>3</v>
      </c>
      <c r="D56" s="18">
        <f t="shared" ref="D56:D68" si="4">B56*C56</f>
        <v>3087</v>
      </c>
    </row>
    <row r="57" spans="1:4" ht="15" customHeight="1" x14ac:dyDescent="0.25">
      <c r="A57" s="15" t="s">
        <v>57</v>
      </c>
      <c r="B57" s="16">
        <v>866</v>
      </c>
      <c r="C57" s="17">
        <v>3</v>
      </c>
      <c r="D57" s="18">
        <f t="shared" si="4"/>
        <v>2598</v>
      </c>
    </row>
    <row r="58" spans="1:4" ht="15" customHeight="1" x14ac:dyDescent="0.25">
      <c r="A58" s="15" t="s">
        <v>58</v>
      </c>
      <c r="B58" s="16">
        <v>1013</v>
      </c>
      <c r="C58" s="17">
        <v>3</v>
      </c>
      <c r="D58" s="18">
        <f t="shared" si="4"/>
        <v>3039</v>
      </c>
    </row>
    <row r="59" spans="1:4" ht="15" customHeight="1" x14ac:dyDescent="0.25">
      <c r="A59" s="15" t="s">
        <v>59</v>
      </c>
      <c r="B59" s="16">
        <v>934</v>
      </c>
      <c r="C59" s="17">
        <v>3</v>
      </c>
      <c r="D59" s="18">
        <f t="shared" si="4"/>
        <v>2802</v>
      </c>
    </row>
    <row r="60" spans="1:4" ht="15" customHeight="1" x14ac:dyDescent="0.25">
      <c r="A60" s="15" t="s">
        <v>60</v>
      </c>
      <c r="B60" s="16">
        <v>700</v>
      </c>
      <c r="C60" s="17">
        <v>3</v>
      </c>
      <c r="D60" s="18">
        <f t="shared" si="4"/>
        <v>2100</v>
      </c>
    </row>
    <row r="61" spans="1:4" ht="15" customHeight="1" x14ac:dyDescent="0.25">
      <c r="A61" s="15" t="s">
        <v>61</v>
      </c>
      <c r="B61" s="16">
        <v>1385</v>
      </c>
      <c r="C61" s="17">
        <v>3</v>
      </c>
      <c r="D61" s="18">
        <f t="shared" si="4"/>
        <v>4155</v>
      </c>
    </row>
    <row r="62" spans="1:4" ht="15" customHeight="1" x14ac:dyDescent="0.25">
      <c r="A62" s="15" t="s">
        <v>62</v>
      </c>
      <c r="B62" s="16">
        <v>974</v>
      </c>
      <c r="C62" s="17">
        <v>3</v>
      </c>
      <c r="D62" s="18">
        <f t="shared" si="4"/>
        <v>2922</v>
      </c>
    </row>
    <row r="63" spans="1:4" ht="15" customHeight="1" x14ac:dyDescent="0.25">
      <c r="A63" s="15" t="s">
        <v>63</v>
      </c>
      <c r="B63" s="16">
        <v>917</v>
      </c>
      <c r="C63" s="17">
        <v>3</v>
      </c>
      <c r="D63" s="18">
        <f t="shared" si="4"/>
        <v>2751</v>
      </c>
    </row>
    <row r="64" spans="1:4" ht="15" customHeight="1" x14ac:dyDescent="0.25">
      <c r="A64" s="15" t="s">
        <v>64</v>
      </c>
      <c r="B64" s="16">
        <v>562</v>
      </c>
      <c r="C64" s="17">
        <v>3</v>
      </c>
      <c r="D64" s="18">
        <f t="shared" si="4"/>
        <v>1686</v>
      </c>
    </row>
    <row r="65" spans="1:4" ht="15" customHeight="1" x14ac:dyDescent="0.25">
      <c r="A65" s="15" t="s">
        <v>65</v>
      </c>
      <c r="B65" s="16">
        <v>469</v>
      </c>
      <c r="C65" s="17">
        <v>3</v>
      </c>
      <c r="D65" s="18">
        <f t="shared" si="4"/>
        <v>1407</v>
      </c>
    </row>
    <row r="66" spans="1:4" ht="15" customHeight="1" x14ac:dyDescent="0.25">
      <c r="A66" s="15" t="s">
        <v>66</v>
      </c>
      <c r="B66" s="16">
        <v>3092</v>
      </c>
      <c r="C66" s="17">
        <v>3</v>
      </c>
      <c r="D66" s="18">
        <f t="shared" si="4"/>
        <v>9276</v>
      </c>
    </row>
    <row r="67" spans="1:4" ht="15" customHeight="1" x14ac:dyDescent="0.25">
      <c r="A67" s="15" t="s">
        <v>67</v>
      </c>
      <c r="B67" s="16">
        <v>3480</v>
      </c>
      <c r="C67" s="17">
        <v>3</v>
      </c>
      <c r="D67" s="18">
        <f t="shared" si="4"/>
        <v>10440</v>
      </c>
    </row>
    <row r="68" spans="1:4" ht="15" customHeight="1" x14ac:dyDescent="0.25">
      <c r="A68" s="15" t="s">
        <v>68</v>
      </c>
      <c r="B68" s="16">
        <v>1635</v>
      </c>
      <c r="C68" s="17">
        <v>3</v>
      </c>
      <c r="D68" s="18">
        <f t="shared" si="4"/>
        <v>4905</v>
      </c>
    </row>
    <row r="69" spans="1:4" ht="15" customHeight="1" x14ac:dyDescent="0.25">
      <c r="A69" s="12" t="s">
        <v>69</v>
      </c>
      <c r="B69" s="13">
        <f>SUM(B70:B72)</f>
        <v>11482</v>
      </c>
      <c r="C69" s="19"/>
      <c r="D69" s="14">
        <f>SUM(D70:D72)</f>
        <v>34446</v>
      </c>
    </row>
    <row r="70" spans="1:4" ht="15" customHeight="1" x14ac:dyDescent="0.25">
      <c r="A70" s="15" t="s">
        <v>70</v>
      </c>
      <c r="B70" s="16">
        <v>4412</v>
      </c>
      <c r="C70" s="17">
        <v>3</v>
      </c>
      <c r="D70" s="18">
        <f>B70*C70</f>
        <v>13236</v>
      </c>
    </row>
    <row r="71" spans="1:4" ht="15" customHeight="1" x14ac:dyDescent="0.25">
      <c r="A71" s="15" t="s">
        <v>71</v>
      </c>
      <c r="B71" s="16">
        <v>4741</v>
      </c>
      <c r="C71" s="17">
        <v>3</v>
      </c>
      <c r="D71" s="18">
        <f>B71*C71</f>
        <v>14223</v>
      </c>
    </row>
    <row r="72" spans="1:4" ht="15" customHeight="1" x14ac:dyDescent="0.25">
      <c r="A72" s="15" t="s">
        <v>72</v>
      </c>
      <c r="B72" s="16">
        <v>2329</v>
      </c>
      <c r="C72" s="17">
        <v>3</v>
      </c>
      <c r="D72" s="18">
        <f>B72*C72</f>
        <v>6987</v>
      </c>
    </row>
    <row r="73" spans="1:4" ht="15" customHeight="1" x14ac:dyDescent="0.25">
      <c r="A73" s="12" t="s">
        <v>73</v>
      </c>
      <c r="B73" s="13">
        <f>SUM(B74:B82)</f>
        <v>8167</v>
      </c>
      <c r="C73" s="19"/>
      <c r="D73" s="14">
        <f>SUM(D74:D82)</f>
        <v>24501</v>
      </c>
    </row>
    <row r="74" spans="1:4" ht="15" customHeight="1" x14ac:dyDescent="0.25">
      <c r="A74" s="15" t="s">
        <v>74</v>
      </c>
      <c r="B74" s="16">
        <v>587</v>
      </c>
      <c r="C74" s="17">
        <v>3</v>
      </c>
      <c r="D74" s="18">
        <f t="shared" ref="D74:D82" si="5">B74*C74</f>
        <v>1761</v>
      </c>
    </row>
    <row r="75" spans="1:4" ht="15" customHeight="1" x14ac:dyDescent="0.25">
      <c r="A75" s="15" t="s">
        <v>75</v>
      </c>
      <c r="B75" s="16">
        <v>213</v>
      </c>
      <c r="C75" s="17">
        <v>3</v>
      </c>
      <c r="D75" s="18">
        <f t="shared" si="5"/>
        <v>639</v>
      </c>
    </row>
    <row r="76" spans="1:4" ht="15" customHeight="1" x14ac:dyDescent="0.25">
      <c r="A76" s="15" t="s">
        <v>76</v>
      </c>
      <c r="B76" s="16">
        <v>1359</v>
      </c>
      <c r="C76" s="17">
        <v>3</v>
      </c>
      <c r="D76" s="18">
        <f t="shared" si="5"/>
        <v>4077</v>
      </c>
    </row>
    <row r="77" spans="1:4" ht="15" customHeight="1" x14ac:dyDescent="0.25">
      <c r="A77" s="15" t="s">
        <v>77</v>
      </c>
      <c r="B77" s="16">
        <v>1016</v>
      </c>
      <c r="C77" s="17">
        <v>3</v>
      </c>
      <c r="D77" s="18">
        <f t="shared" si="5"/>
        <v>3048</v>
      </c>
    </row>
    <row r="78" spans="1:4" ht="15" customHeight="1" x14ac:dyDescent="0.25">
      <c r="A78" s="15" t="s">
        <v>78</v>
      </c>
      <c r="B78" s="16">
        <v>1168</v>
      </c>
      <c r="C78" s="17">
        <v>3</v>
      </c>
      <c r="D78" s="18">
        <f t="shared" si="5"/>
        <v>3504</v>
      </c>
    </row>
    <row r="79" spans="1:4" ht="15" customHeight="1" x14ac:dyDescent="0.25">
      <c r="A79" s="15" t="s">
        <v>42</v>
      </c>
      <c r="B79" s="16">
        <v>713</v>
      </c>
      <c r="C79" s="17">
        <v>3</v>
      </c>
      <c r="D79" s="18">
        <f t="shared" si="5"/>
        <v>2139</v>
      </c>
    </row>
    <row r="80" spans="1:4" ht="15" customHeight="1" x14ac:dyDescent="0.25">
      <c r="A80" s="15" t="s">
        <v>79</v>
      </c>
      <c r="B80" s="16">
        <v>1336</v>
      </c>
      <c r="C80" s="17">
        <v>3</v>
      </c>
      <c r="D80" s="18">
        <f t="shared" si="5"/>
        <v>4008</v>
      </c>
    </row>
    <row r="81" spans="1:4" ht="15" customHeight="1" x14ac:dyDescent="0.25">
      <c r="A81" s="15" t="s">
        <v>80</v>
      </c>
      <c r="B81" s="16">
        <v>549</v>
      </c>
      <c r="C81" s="17">
        <v>3</v>
      </c>
      <c r="D81" s="18">
        <f t="shared" si="5"/>
        <v>1647</v>
      </c>
    </row>
    <row r="82" spans="1:4" ht="15" customHeight="1" x14ac:dyDescent="0.25">
      <c r="A82" s="15" t="s">
        <v>81</v>
      </c>
      <c r="B82" s="16">
        <v>1226</v>
      </c>
      <c r="C82" s="17">
        <v>3</v>
      </c>
      <c r="D82" s="18">
        <f t="shared" si="5"/>
        <v>3678</v>
      </c>
    </row>
    <row r="83" spans="1:4" ht="15" customHeight="1" x14ac:dyDescent="0.25">
      <c r="A83" s="12" t="s">
        <v>82</v>
      </c>
      <c r="B83" s="13">
        <f>SUM(B84:B89)</f>
        <v>6045</v>
      </c>
      <c r="C83" s="19"/>
      <c r="D83" s="14">
        <f>SUM(D84:D89)</f>
        <v>18135</v>
      </c>
    </row>
    <row r="84" spans="1:4" ht="15" customHeight="1" x14ac:dyDescent="0.25">
      <c r="A84" s="15" t="s">
        <v>83</v>
      </c>
      <c r="B84" s="16">
        <v>1420</v>
      </c>
      <c r="C84" s="17">
        <v>3</v>
      </c>
      <c r="D84" s="18">
        <f t="shared" ref="D84:D89" si="6">B84*C84</f>
        <v>4260</v>
      </c>
    </row>
    <row r="85" spans="1:4" ht="15" customHeight="1" x14ac:dyDescent="0.25">
      <c r="A85" s="15" t="s">
        <v>84</v>
      </c>
      <c r="B85" s="16">
        <v>1024</v>
      </c>
      <c r="C85" s="17">
        <v>3</v>
      </c>
      <c r="D85" s="18">
        <f t="shared" si="6"/>
        <v>3072</v>
      </c>
    </row>
    <row r="86" spans="1:4" ht="15" customHeight="1" x14ac:dyDescent="0.25">
      <c r="A86" s="15" t="s">
        <v>85</v>
      </c>
      <c r="B86" s="16">
        <v>607</v>
      </c>
      <c r="C86" s="17">
        <v>3</v>
      </c>
      <c r="D86" s="18">
        <f t="shared" si="6"/>
        <v>1821</v>
      </c>
    </row>
    <row r="87" spans="1:4" ht="15" customHeight="1" x14ac:dyDescent="0.25">
      <c r="A87" s="15" t="s">
        <v>86</v>
      </c>
      <c r="B87" s="16">
        <v>1336</v>
      </c>
      <c r="C87" s="17">
        <v>3</v>
      </c>
      <c r="D87" s="18">
        <f t="shared" si="6"/>
        <v>4008</v>
      </c>
    </row>
    <row r="88" spans="1:4" ht="15" customHeight="1" x14ac:dyDescent="0.25">
      <c r="A88" s="15" t="s">
        <v>27</v>
      </c>
      <c r="B88" s="16">
        <v>634</v>
      </c>
      <c r="C88" s="17">
        <v>3</v>
      </c>
      <c r="D88" s="18">
        <f t="shared" si="6"/>
        <v>1902</v>
      </c>
    </row>
    <row r="89" spans="1:4" ht="15" customHeight="1" x14ac:dyDescent="0.25">
      <c r="A89" s="15" t="s">
        <v>87</v>
      </c>
      <c r="B89" s="16">
        <v>1024</v>
      </c>
      <c r="C89" s="17">
        <v>3</v>
      </c>
      <c r="D89" s="18">
        <f t="shared" si="6"/>
        <v>3072</v>
      </c>
    </row>
    <row r="90" spans="1:4" ht="15" customHeight="1" x14ac:dyDescent="0.25">
      <c r="A90" s="12" t="s">
        <v>88</v>
      </c>
      <c r="B90" s="13">
        <f>SUM(B91:B100)</f>
        <v>11866</v>
      </c>
      <c r="C90" s="19"/>
      <c r="D90" s="14">
        <f>SUM(D91:D100)</f>
        <v>35598</v>
      </c>
    </row>
    <row r="91" spans="1:4" ht="15" customHeight="1" x14ac:dyDescent="0.25">
      <c r="A91" s="15" t="s">
        <v>89</v>
      </c>
      <c r="B91" s="16">
        <v>701</v>
      </c>
      <c r="C91" s="17">
        <v>3</v>
      </c>
      <c r="D91" s="18">
        <f t="shared" ref="D91:D100" si="7">B91*C91</f>
        <v>2103</v>
      </c>
    </row>
    <row r="92" spans="1:4" ht="15" customHeight="1" x14ac:dyDescent="0.25">
      <c r="A92" s="15" t="s">
        <v>90</v>
      </c>
      <c r="B92" s="16">
        <v>836</v>
      </c>
      <c r="C92" s="17">
        <v>3</v>
      </c>
      <c r="D92" s="18">
        <f t="shared" si="7"/>
        <v>2508</v>
      </c>
    </row>
    <row r="93" spans="1:4" ht="15" customHeight="1" x14ac:dyDescent="0.25">
      <c r="A93" s="15" t="s">
        <v>91</v>
      </c>
      <c r="B93" s="16">
        <v>2186</v>
      </c>
      <c r="C93" s="17">
        <v>3</v>
      </c>
      <c r="D93" s="18">
        <f t="shared" si="7"/>
        <v>6558</v>
      </c>
    </row>
    <row r="94" spans="1:4" ht="15" customHeight="1" x14ac:dyDescent="0.25">
      <c r="A94" s="15" t="s">
        <v>92</v>
      </c>
      <c r="B94" s="16">
        <v>1138</v>
      </c>
      <c r="C94" s="17">
        <v>3</v>
      </c>
      <c r="D94" s="18">
        <f t="shared" si="7"/>
        <v>3414</v>
      </c>
    </row>
    <row r="95" spans="1:4" ht="15" customHeight="1" x14ac:dyDescent="0.25">
      <c r="A95" s="15" t="s">
        <v>93</v>
      </c>
      <c r="B95" s="16">
        <v>1272</v>
      </c>
      <c r="C95" s="17">
        <v>3</v>
      </c>
      <c r="D95" s="18">
        <f t="shared" si="7"/>
        <v>3816</v>
      </c>
    </row>
    <row r="96" spans="1:4" ht="15" customHeight="1" x14ac:dyDescent="0.25">
      <c r="A96" s="15" t="s">
        <v>94</v>
      </c>
      <c r="B96" s="16">
        <v>1180</v>
      </c>
      <c r="C96" s="17">
        <v>3</v>
      </c>
      <c r="D96" s="18">
        <f t="shared" si="7"/>
        <v>3540</v>
      </c>
    </row>
    <row r="97" spans="1:4" ht="15" customHeight="1" x14ac:dyDescent="0.25">
      <c r="A97" s="15" t="s">
        <v>95</v>
      </c>
      <c r="B97" s="16">
        <v>796</v>
      </c>
      <c r="C97" s="17">
        <v>3</v>
      </c>
      <c r="D97" s="18">
        <f t="shared" si="7"/>
        <v>2388</v>
      </c>
    </row>
    <row r="98" spans="1:4" ht="15" customHeight="1" x14ac:dyDescent="0.25">
      <c r="A98" s="15" t="s">
        <v>96</v>
      </c>
      <c r="B98" s="16">
        <v>615</v>
      </c>
      <c r="C98" s="17">
        <v>3</v>
      </c>
      <c r="D98" s="18">
        <f t="shared" si="7"/>
        <v>1845</v>
      </c>
    </row>
    <row r="99" spans="1:4" ht="15" customHeight="1" x14ac:dyDescent="0.25">
      <c r="A99" s="15" t="s">
        <v>97</v>
      </c>
      <c r="B99" s="16">
        <v>1843</v>
      </c>
      <c r="C99" s="17">
        <v>3</v>
      </c>
      <c r="D99" s="18">
        <f t="shared" si="7"/>
        <v>5529</v>
      </c>
    </row>
    <row r="100" spans="1:4" ht="15" customHeight="1" x14ac:dyDescent="0.25">
      <c r="A100" s="15" t="s">
        <v>98</v>
      </c>
      <c r="B100" s="16">
        <v>1299</v>
      </c>
      <c r="C100" s="17">
        <v>3</v>
      </c>
      <c r="D100" s="18">
        <f t="shared" si="7"/>
        <v>3897</v>
      </c>
    </row>
    <row r="101" spans="1:4" ht="15" customHeight="1" x14ac:dyDescent="0.25">
      <c r="A101" s="12" t="s">
        <v>99</v>
      </c>
      <c r="B101" s="13">
        <f>SUM(B102:B109)</f>
        <v>13871</v>
      </c>
      <c r="C101" s="19"/>
      <c r="D101" s="14">
        <f>SUM(D102:D109)</f>
        <v>41613</v>
      </c>
    </row>
    <row r="102" spans="1:4" ht="15" customHeight="1" x14ac:dyDescent="0.25">
      <c r="A102" s="15" t="s">
        <v>100</v>
      </c>
      <c r="B102" s="16">
        <v>1028</v>
      </c>
      <c r="C102" s="17">
        <v>3</v>
      </c>
      <c r="D102" s="18">
        <f t="shared" ref="D102:D109" si="8">B102*C102</f>
        <v>3084</v>
      </c>
    </row>
    <row r="103" spans="1:4" ht="15" customHeight="1" x14ac:dyDescent="0.25">
      <c r="A103" s="15" t="s">
        <v>101</v>
      </c>
      <c r="B103" s="16">
        <v>1756</v>
      </c>
      <c r="C103" s="17">
        <v>3</v>
      </c>
      <c r="D103" s="18">
        <f t="shared" si="8"/>
        <v>5268</v>
      </c>
    </row>
    <row r="104" spans="1:4" ht="15" customHeight="1" x14ac:dyDescent="0.25">
      <c r="A104" s="15" t="s">
        <v>102</v>
      </c>
      <c r="B104" s="16">
        <v>829</v>
      </c>
      <c r="C104" s="17">
        <v>3</v>
      </c>
      <c r="D104" s="18">
        <f t="shared" si="8"/>
        <v>2487</v>
      </c>
    </row>
    <row r="105" spans="1:4" ht="15" customHeight="1" x14ac:dyDescent="0.25">
      <c r="A105" s="15" t="s">
        <v>103</v>
      </c>
      <c r="B105" s="16">
        <v>1164</v>
      </c>
      <c r="C105" s="17">
        <v>3</v>
      </c>
      <c r="D105" s="18">
        <f t="shared" si="8"/>
        <v>3492</v>
      </c>
    </row>
    <row r="106" spans="1:4" ht="15" customHeight="1" x14ac:dyDescent="0.25">
      <c r="A106" s="15" t="s">
        <v>104</v>
      </c>
      <c r="B106" s="16">
        <v>1641</v>
      </c>
      <c r="C106" s="17">
        <v>3</v>
      </c>
      <c r="D106" s="18">
        <f t="shared" si="8"/>
        <v>4923</v>
      </c>
    </row>
    <row r="107" spans="1:4" ht="15" customHeight="1" x14ac:dyDescent="0.25">
      <c r="A107" s="15" t="s">
        <v>105</v>
      </c>
      <c r="B107" s="16">
        <v>2731</v>
      </c>
      <c r="C107" s="17">
        <v>3</v>
      </c>
      <c r="D107" s="18">
        <f t="shared" si="8"/>
        <v>8193</v>
      </c>
    </row>
    <row r="108" spans="1:4" ht="15" customHeight="1" x14ac:dyDescent="0.25">
      <c r="A108" s="15" t="s">
        <v>106</v>
      </c>
      <c r="B108" s="16">
        <v>2918</v>
      </c>
      <c r="C108" s="17">
        <v>3</v>
      </c>
      <c r="D108" s="18">
        <f t="shared" si="8"/>
        <v>8754</v>
      </c>
    </row>
    <row r="109" spans="1:4" ht="15" customHeight="1" x14ac:dyDescent="0.25">
      <c r="A109" s="15" t="s">
        <v>107</v>
      </c>
      <c r="B109" s="16">
        <v>1804</v>
      </c>
      <c r="C109" s="17">
        <v>3</v>
      </c>
      <c r="D109" s="18">
        <f t="shared" si="8"/>
        <v>5412</v>
      </c>
    </row>
    <row r="110" spans="1:4" ht="15" customHeight="1" x14ac:dyDescent="0.25">
      <c r="A110" s="12" t="s">
        <v>108</v>
      </c>
      <c r="B110" s="13">
        <f>SUM(B111:B119)</f>
        <v>13013</v>
      </c>
      <c r="C110" s="19"/>
      <c r="D110" s="14">
        <f>SUM(D111:D119)</f>
        <v>39039</v>
      </c>
    </row>
    <row r="111" spans="1:4" ht="15" customHeight="1" x14ac:dyDescent="0.25">
      <c r="A111" s="15" t="s">
        <v>109</v>
      </c>
      <c r="B111" s="16">
        <v>1065</v>
      </c>
      <c r="C111" s="17">
        <v>3</v>
      </c>
      <c r="D111" s="18">
        <f t="shared" ref="D111:D119" si="9">B111*C111</f>
        <v>3195</v>
      </c>
    </row>
    <row r="112" spans="1:4" ht="15" customHeight="1" x14ac:dyDescent="0.25">
      <c r="A112" s="15" t="s">
        <v>110</v>
      </c>
      <c r="B112" s="16">
        <v>1549</v>
      </c>
      <c r="C112" s="17">
        <v>3</v>
      </c>
      <c r="D112" s="18">
        <f t="shared" si="9"/>
        <v>4647</v>
      </c>
    </row>
    <row r="113" spans="1:4" ht="15" customHeight="1" x14ac:dyDescent="0.25">
      <c r="A113" s="15" t="s">
        <v>111</v>
      </c>
      <c r="B113" s="16">
        <v>847</v>
      </c>
      <c r="C113" s="17">
        <v>3</v>
      </c>
      <c r="D113" s="18">
        <f t="shared" si="9"/>
        <v>2541</v>
      </c>
    </row>
    <row r="114" spans="1:4" ht="15" customHeight="1" x14ac:dyDescent="0.25">
      <c r="A114" s="15" t="s">
        <v>112</v>
      </c>
      <c r="B114" s="16">
        <v>5311</v>
      </c>
      <c r="C114" s="17">
        <v>3</v>
      </c>
      <c r="D114" s="18">
        <f t="shared" si="9"/>
        <v>15933</v>
      </c>
    </row>
    <row r="115" spans="1:4" ht="15" customHeight="1" x14ac:dyDescent="0.25">
      <c r="A115" s="15" t="s">
        <v>113</v>
      </c>
      <c r="B115" s="16">
        <v>1293</v>
      </c>
      <c r="C115" s="17">
        <v>3</v>
      </c>
      <c r="D115" s="18">
        <f t="shared" si="9"/>
        <v>3879</v>
      </c>
    </row>
    <row r="116" spans="1:4" ht="15" customHeight="1" x14ac:dyDescent="0.25">
      <c r="A116" s="15" t="s">
        <v>114</v>
      </c>
      <c r="B116" s="16">
        <v>566</v>
      </c>
      <c r="C116" s="17">
        <v>3</v>
      </c>
      <c r="D116" s="18">
        <f t="shared" si="9"/>
        <v>1698</v>
      </c>
    </row>
    <row r="117" spans="1:4" ht="15" customHeight="1" x14ac:dyDescent="0.25">
      <c r="A117" s="15" t="s">
        <v>115</v>
      </c>
      <c r="B117" s="16">
        <v>1008</v>
      </c>
      <c r="C117" s="17">
        <v>3</v>
      </c>
      <c r="D117" s="18">
        <f t="shared" si="9"/>
        <v>3024</v>
      </c>
    </row>
    <row r="118" spans="1:4" ht="15" customHeight="1" x14ac:dyDescent="0.25">
      <c r="A118" s="15" t="s">
        <v>116</v>
      </c>
      <c r="B118" s="16">
        <v>692</v>
      </c>
      <c r="C118" s="17">
        <v>3</v>
      </c>
      <c r="D118" s="18">
        <f t="shared" si="9"/>
        <v>2076</v>
      </c>
    </row>
    <row r="119" spans="1:4" ht="15" customHeight="1" x14ac:dyDescent="0.25">
      <c r="A119" s="15" t="s">
        <v>117</v>
      </c>
      <c r="B119" s="16">
        <v>682</v>
      </c>
      <c r="C119" s="17">
        <v>3</v>
      </c>
      <c r="D119" s="18">
        <f t="shared" si="9"/>
        <v>2046</v>
      </c>
    </row>
    <row r="120" spans="1:4" ht="15" customHeight="1" x14ac:dyDescent="0.25">
      <c r="A120" s="12" t="s">
        <v>118</v>
      </c>
      <c r="B120" s="13">
        <f>SUM(B121:B130)</f>
        <v>13678</v>
      </c>
      <c r="C120" s="19"/>
      <c r="D120" s="14">
        <f>SUM(D121:D130)</f>
        <v>41034</v>
      </c>
    </row>
    <row r="121" spans="1:4" ht="15" customHeight="1" x14ac:dyDescent="0.25">
      <c r="A121" s="15" t="s">
        <v>119</v>
      </c>
      <c r="B121" s="16">
        <v>1752</v>
      </c>
      <c r="C121" s="17">
        <v>3</v>
      </c>
      <c r="D121" s="18">
        <f t="shared" ref="D121:D130" si="10">B121*C121</f>
        <v>5256</v>
      </c>
    </row>
    <row r="122" spans="1:4" ht="15" customHeight="1" x14ac:dyDescent="0.25">
      <c r="A122" s="15" t="s">
        <v>120</v>
      </c>
      <c r="B122" s="16">
        <v>1956</v>
      </c>
      <c r="C122" s="17">
        <v>3</v>
      </c>
      <c r="D122" s="18">
        <f t="shared" si="10"/>
        <v>5868</v>
      </c>
    </row>
    <row r="123" spans="1:4" ht="15" customHeight="1" x14ac:dyDescent="0.25">
      <c r="A123" s="15" t="s">
        <v>121</v>
      </c>
      <c r="B123" s="16">
        <v>903</v>
      </c>
      <c r="C123" s="17">
        <v>3</v>
      </c>
      <c r="D123" s="18">
        <f t="shared" si="10"/>
        <v>2709</v>
      </c>
    </row>
    <row r="124" spans="1:4" ht="15" customHeight="1" x14ac:dyDescent="0.25">
      <c r="A124" s="15" t="s">
        <v>122</v>
      </c>
      <c r="B124" s="16">
        <v>1144</v>
      </c>
      <c r="C124" s="17">
        <v>3</v>
      </c>
      <c r="D124" s="18">
        <f t="shared" si="10"/>
        <v>3432</v>
      </c>
    </row>
    <row r="125" spans="1:4" ht="15" customHeight="1" x14ac:dyDescent="0.25">
      <c r="A125" s="15" t="s">
        <v>123</v>
      </c>
      <c r="B125" s="16">
        <v>1527</v>
      </c>
      <c r="C125" s="17">
        <v>3</v>
      </c>
      <c r="D125" s="18">
        <f t="shared" si="10"/>
        <v>4581</v>
      </c>
    </row>
    <row r="126" spans="1:4" ht="15" customHeight="1" x14ac:dyDescent="0.25">
      <c r="A126" s="15" t="s">
        <v>124</v>
      </c>
      <c r="B126" s="16">
        <v>1012</v>
      </c>
      <c r="C126" s="17">
        <v>3</v>
      </c>
      <c r="D126" s="18">
        <f t="shared" si="10"/>
        <v>3036</v>
      </c>
    </row>
    <row r="127" spans="1:4" ht="15" customHeight="1" x14ac:dyDescent="0.25">
      <c r="A127" s="15" t="s">
        <v>125</v>
      </c>
      <c r="B127" s="16">
        <v>1293</v>
      </c>
      <c r="C127" s="17">
        <v>3</v>
      </c>
      <c r="D127" s="18">
        <f t="shared" si="10"/>
        <v>3879</v>
      </c>
    </row>
    <row r="128" spans="1:4" ht="15" customHeight="1" x14ac:dyDescent="0.25">
      <c r="A128" s="15" t="s">
        <v>126</v>
      </c>
      <c r="B128" s="16">
        <v>2297</v>
      </c>
      <c r="C128" s="17">
        <v>3</v>
      </c>
      <c r="D128" s="18">
        <f t="shared" si="10"/>
        <v>6891</v>
      </c>
    </row>
    <row r="129" spans="1:4" ht="15" customHeight="1" x14ac:dyDescent="0.25">
      <c r="A129" s="15" t="s">
        <v>127</v>
      </c>
      <c r="B129" s="16">
        <v>981</v>
      </c>
      <c r="C129" s="17">
        <v>3</v>
      </c>
      <c r="D129" s="18">
        <f t="shared" si="10"/>
        <v>2943</v>
      </c>
    </row>
    <row r="130" spans="1:4" ht="15" customHeight="1" x14ac:dyDescent="0.25">
      <c r="A130" s="15" t="s">
        <v>128</v>
      </c>
      <c r="B130" s="16">
        <v>813</v>
      </c>
      <c r="C130" s="17">
        <v>3</v>
      </c>
      <c r="D130" s="18">
        <f t="shared" si="10"/>
        <v>2439</v>
      </c>
    </row>
    <row r="131" spans="1:4" ht="15" customHeight="1" x14ac:dyDescent="0.25">
      <c r="A131" s="12" t="s">
        <v>129</v>
      </c>
      <c r="B131" s="13">
        <f>SUM(B132:B140)</f>
        <v>16638</v>
      </c>
      <c r="C131" s="19"/>
      <c r="D131" s="14">
        <f>SUM(D132:D140)</f>
        <v>49914</v>
      </c>
    </row>
    <row r="132" spans="1:4" ht="15" customHeight="1" x14ac:dyDescent="0.25">
      <c r="A132" s="15" t="s">
        <v>130</v>
      </c>
      <c r="B132" s="16">
        <v>1258</v>
      </c>
      <c r="C132" s="17">
        <v>3</v>
      </c>
      <c r="D132" s="18">
        <f t="shared" ref="D132:D140" si="11">B132*C132</f>
        <v>3774</v>
      </c>
    </row>
    <row r="133" spans="1:4" ht="15" customHeight="1" x14ac:dyDescent="0.25">
      <c r="A133" s="15" t="s">
        <v>131</v>
      </c>
      <c r="B133" s="16">
        <v>1086</v>
      </c>
      <c r="C133" s="17">
        <v>3</v>
      </c>
      <c r="D133" s="18">
        <f t="shared" si="11"/>
        <v>3258</v>
      </c>
    </row>
    <row r="134" spans="1:4" ht="15" customHeight="1" x14ac:dyDescent="0.25">
      <c r="A134" s="15" t="s">
        <v>132</v>
      </c>
      <c r="B134" s="16">
        <v>2304</v>
      </c>
      <c r="C134" s="17">
        <v>3</v>
      </c>
      <c r="D134" s="18">
        <f t="shared" si="11"/>
        <v>6912</v>
      </c>
    </row>
    <row r="135" spans="1:4" ht="15" customHeight="1" x14ac:dyDescent="0.25">
      <c r="A135" s="15" t="s">
        <v>133</v>
      </c>
      <c r="B135" s="16">
        <v>2770</v>
      </c>
      <c r="C135" s="17">
        <v>3</v>
      </c>
      <c r="D135" s="18">
        <f t="shared" si="11"/>
        <v>8310</v>
      </c>
    </row>
    <row r="136" spans="1:4" ht="15" customHeight="1" x14ac:dyDescent="0.25">
      <c r="A136" s="15" t="s">
        <v>134</v>
      </c>
      <c r="B136" s="16">
        <v>4227</v>
      </c>
      <c r="C136" s="17">
        <v>3</v>
      </c>
      <c r="D136" s="18">
        <f t="shared" si="11"/>
        <v>12681</v>
      </c>
    </row>
    <row r="137" spans="1:4" ht="15" customHeight="1" x14ac:dyDescent="0.25">
      <c r="A137" s="15" t="s">
        <v>135</v>
      </c>
      <c r="B137" s="16">
        <v>464</v>
      </c>
      <c r="C137" s="17">
        <v>3</v>
      </c>
      <c r="D137" s="18">
        <f t="shared" si="11"/>
        <v>1392</v>
      </c>
    </row>
    <row r="138" spans="1:4" ht="15" customHeight="1" x14ac:dyDescent="0.25">
      <c r="A138" s="15" t="s">
        <v>136</v>
      </c>
      <c r="B138" s="16">
        <v>951</v>
      </c>
      <c r="C138" s="17">
        <v>3</v>
      </c>
      <c r="D138" s="18">
        <f t="shared" si="11"/>
        <v>2853</v>
      </c>
    </row>
    <row r="139" spans="1:4" ht="15" customHeight="1" x14ac:dyDescent="0.25">
      <c r="A139" s="15" t="s">
        <v>137</v>
      </c>
      <c r="B139" s="16">
        <v>1188</v>
      </c>
      <c r="C139" s="17">
        <v>3</v>
      </c>
      <c r="D139" s="18">
        <f t="shared" si="11"/>
        <v>3564</v>
      </c>
    </row>
    <row r="140" spans="1:4" ht="15" customHeight="1" x14ac:dyDescent="0.25">
      <c r="A140" s="15" t="s">
        <v>138</v>
      </c>
      <c r="B140" s="16">
        <v>2390</v>
      </c>
      <c r="C140" s="17">
        <v>3</v>
      </c>
      <c r="D140" s="18">
        <f t="shared" si="11"/>
        <v>7170</v>
      </c>
    </row>
    <row r="141" spans="1:4" ht="15" customHeight="1" x14ac:dyDescent="0.25">
      <c r="A141" s="12" t="s">
        <v>139</v>
      </c>
      <c r="B141" s="13">
        <f>SUM(B142:B152)</f>
        <v>15020</v>
      </c>
      <c r="C141" s="19"/>
      <c r="D141" s="14">
        <f>SUM(D142:D152)</f>
        <v>45060</v>
      </c>
    </row>
    <row r="142" spans="1:4" ht="15" customHeight="1" x14ac:dyDescent="0.25">
      <c r="A142" s="15" t="s">
        <v>140</v>
      </c>
      <c r="B142" s="16">
        <v>1115</v>
      </c>
      <c r="C142" s="17">
        <v>3</v>
      </c>
      <c r="D142" s="18">
        <f t="shared" ref="D142:D152" si="12">B142*C142</f>
        <v>3345</v>
      </c>
    </row>
    <row r="143" spans="1:4" ht="15" customHeight="1" x14ac:dyDescent="0.25">
      <c r="A143" s="15" t="s">
        <v>141</v>
      </c>
      <c r="B143" s="16">
        <v>1171</v>
      </c>
      <c r="C143" s="17">
        <v>3</v>
      </c>
      <c r="D143" s="18">
        <f t="shared" si="12"/>
        <v>3513</v>
      </c>
    </row>
    <row r="144" spans="1:4" ht="15" customHeight="1" x14ac:dyDescent="0.25">
      <c r="A144" s="15" t="s">
        <v>142</v>
      </c>
      <c r="B144" s="16">
        <v>1168</v>
      </c>
      <c r="C144" s="17">
        <v>3</v>
      </c>
      <c r="D144" s="18">
        <f t="shared" si="12"/>
        <v>3504</v>
      </c>
    </row>
    <row r="145" spans="1:4" ht="15" customHeight="1" x14ac:dyDescent="0.25">
      <c r="A145" s="15" t="s">
        <v>143</v>
      </c>
      <c r="B145" s="16">
        <v>1450</v>
      </c>
      <c r="C145" s="17">
        <v>3</v>
      </c>
      <c r="D145" s="18">
        <f t="shared" si="12"/>
        <v>4350</v>
      </c>
    </row>
    <row r="146" spans="1:4" ht="15" customHeight="1" x14ac:dyDescent="0.25">
      <c r="A146" s="15" t="s">
        <v>144</v>
      </c>
      <c r="B146" s="16">
        <v>909</v>
      </c>
      <c r="C146" s="17">
        <v>3</v>
      </c>
      <c r="D146" s="18">
        <f t="shared" si="12"/>
        <v>2727</v>
      </c>
    </row>
    <row r="147" spans="1:4" ht="15" customHeight="1" x14ac:dyDescent="0.25">
      <c r="A147" s="15" t="s">
        <v>145</v>
      </c>
      <c r="B147" s="16">
        <v>1088</v>
      </c>
      <c r="C147" s="17">
        <v>3</v>
      </c>
      <c r="D147" s="18">
        <f t="shared" si="12"/>
        <v>3264</v>
      </c>
    </row>
    <row r="148" spans="1:4" ht="15" customHeight="1" x14ac:dyDescent="0.25">
      <c r="A148" s="15" t="s">
        <v>146</v>
      </c>
      <c r="B148" s="16">
        <v>1403</v>
      </c>
      <c r="C148" s="17">
        <v>3</v>
      </c>
      <c r="D148" s="18">
        <f t="shared" si="12"/>
        <v>4209</v>
      </c>
    </row>
    <row r="149" spans="1:4" ht="15" customHeight="1" x14ac:dyDescent="0.25">
      <c r="A149" s="15" t="s">
        <v>147</v>
      </c>
      <c r="B149" s="16">
        <v>1905</v>
      </c>
      <c r="C149" s="17">
        <v>3</v>
      </c>
      <c r="D149" s="18">
        <f t="shared" si="12"/>
        <v>5715</v>
      </c>
    </row>
    <row r="150" spans="1:4" ht="15" customHeight="1" x14ac:dyDescent="0.25">
      <c r="A150" s="15" t="s">
        <v>43</v>
      </c>
      <c r="B150" s="16">
        <v>1921</v>
      </c>
      <c r="C150" s="17">
        <v>3</v>
      </c>
      <c r="D150" s="18">
        <f t="shared" si="12"/>
        <v>5763</v>
      </c>
    </row>
    <row r="151" spans="1:4" ht="15" customHeight="1" x14ac:dyDescent="0.25">
      <c r="A151" s="15" t="s">
        <v>148</v>
      </c>
      <c r="B151" s="16">
        <v>1496</v>
      </c>
      <c r="C151" s="17">
        <v>3</v>
      </c>
      <c r="D151" s="18">
        <f t="shared" si="12"/>
        <v>4488</v>
      </c>
    </row>
    <row r="152" spans="1:4" ht="15" customHeight="1" x14ac:dyDescent="0.25">
      <c r="A152" s="15" t="s">
        <v>149</v>
      </c>
      <c r="B152" s="16">
        <v>1394</v>
      </c>
      <c r="C152" s="17">
        <v>3</v>
      </c>
      <c r="D152" s="18">
        <f t="shared" si="12"/>
        <v>4182</v>
      </c>
    </row>
    <row r="153" spans="1:4" ht="33.75" customHeight="1" x14ac:dyDescent="0.25">
      <c r="A153" s="12" t="s">
        <v>150</v>
      </c>
      <c r="B153" s="13">
        <f>B154</f>
        <v>2683</v>
      </c>
      <c r="C153" s="19"/>
      <c r="D153" s="14">
        <f>D154</f>
        <v>8049</v>
      </c>
    </row>
    <row r="154" spans="1:4" ht="15" customHeight="1" x14ac:dyDescent="0.25">
      <c r="A154" s="15" t="s">
        <v>151</v>
      </c>
      <c r="B154" s="16">
        <v>2683</v>
      </c>
      <c r="C154" s="17">
        <v>3</v>
      </c>
      <c r="D154" s="18">
        <f>B154*C154</f>
        <v>8049</v>
      </c>
    </row>
    <row r="155" spans="1:4" ht="15" customHeight="1" x14ac:dyDescent="0.25">
      <c r="A155" s="12" t="s">
        <v>152</v>
      </c>
      <c r="B155" s="13">
        <f>SUM(B156:B164)</f>
        <v>11206</v>
      </c>
      <c r="C155" s="19"/>
      <c r="D155" s="14">
        <f>SUM(D156:D164)</f>
        <v>33618</v>
      </c>
    </row>
    <row r="156" spans="1:4" ht="15" customHeight="1" x14ac:dyDescent="0.25">
      <c r="A156" s="15" t="s">
        <v>153</v>
      </c>
      <c r="B156" s="16">
        <v>1176</v>
      </c>
      <c r="C156" s="17">
        <v>3</v>
      </c>
      <c r="D156" s="18">
        <f t="shared" ref="D156:D164" si="13">B156*C156</f>
        <v>3528</v>
      </c>
    </row>
    <row r="157" spans="1:4" ht="15" customHeight="1" x14ac:dyDescent="0.25">
      <c r="A157" s="15" t="s">
        <v>154</v>
      </c>
      <c r="B157" s="16">
        <v>1212</v>
      </c>
      <c r="C157" s="17">
        <v>3</v>
      </c>
      <c r="D157" s="18">
        <f t="shared" si="13"/>
        <v>3636</v>
      </c>
    </row>
    <row r="158" spans="1:4" ht="15" customHeight="1" x14ac:dyDescent="0.25">
      <c r="A158" s="15" t="s">
        <v>155</v>
      </c>
      <c r="B158" s="16">
        <v>1120</v>
      </c>
      <c r="C158" s="17">
        <v>3</v>
      </c>
      <c r="D158" s="18">
        <f t="shared" si="13"/>
        <v>3360</v>
      </c>
    </row>
    <row r="159" spans="1:4" ht="15" customHeight="1" x14ac:dyDescent="0.25">
      <c r="A159" s="15" t="s">
        <v>156</v>
      </c>
      <c r="B159" s="16">
        <v>1288</v>
      </c>
      <c r="C159" s="17">
        <v>3</v>
      </c>
      <c r="D159" s="18">
        <f t="shared" si="13"/>
        <v>3864</v>
      </c>
    </row>
    <row r="160" spans="1:4" ht="15" customHeight="1" x14ac:dyDescent="0.25">
      <c r="A160" s="15" t="s">
        <v>157</v>
      </c>
      <c r="B160" s="16">
        <v>1179</v>
      </c>
      <c r="C160" s="17">
        <v>3</v>
      </c>
      <c r="D160" s="18">
        <f t="shared" si="13"/>
        <v>3537</v>
      </c>
    </row>
    <row r="161" spans="1:4" ht="15" customHeight="1" x14ac:dyDescent="0.25">
      <c r="A161" s="15" t="s">
        <v>158</v>
      </c>
      <c r="B161" s="16">
        <v>1142</v>
      </c>
      <c r="C161" s="17">
        <v>3</v>
      </c>
      <c r="D161" s="18">
        <f t="shared" si="13"/>
        <v>3426</v>
      </c>
    </row>
    <row r="162" spans="1:4" ht="15" customHeight="1" x14ac:dyDescent="0.25">
      <c r="A162" s="15" t="s">
        <v>42</v>
      </c>
      <c r="B162" s="16">
        <v>934</v>
      </c>
      <c r="C162" s="17">
        <v>3</v>
      </c>
      <c r="D162" s="18">
        <f t="shared" si="13"/>
        <v>2802</v>
      </c>
    </row>
    <row r="163" spans="1:4" ht="15" customHeight="1" x14ac:dyDescent="0.25">
      <c r="A163" s="15" t="s">
        <v>159</v>
      </c>
      <c r="B163" s="16">
        <v>948</v>
      </c>
      <c r="C163" s="17">
        <v>3</v>
      </c>
      <c r="D163" s="18">
        <f t="shared" si="13"/>
        <v>2844</v>
      </c>
    </row>
    <row r="164" spans="1:4" ht="15" customHeight="1" x14ac:dyDescent="0.25">
      <c r="A164" s="15" t="s">
        <v>160</v>
      </c>
      <c r="B164" s="16">
        <v>2207</v>
      </c>
      <c r="C164" s="17">
        <v>3</v>
      </c>
      <c r="D164" s="18">
        <f t="shared" si="13"/>
        <v>6621</v>
      </c>
    </row>
    <row r="165" spans="1:4" ht="15" customHeight="1" x14ac:dyDescent="0.25">
      <c r="A165" s="12" t="s">
        <v>161</v>
      </c>
      <c r="B165" s="13">
        <f>SUM(B166:B171)</f>
        <v>29938</v>
      </c>
      <c r="C165" s="19"/>
      <c r="D165" s="14">
        <f>SUM(D166:D171)</f>
        <v>89814</v>
      </c>
    </row>
    <row r="166" spans="1:4" ht="15" customHeight="1" x14ac:dyDescent="0.25">
      <c r="A166" s="15" t="s">
        <v>162</v>
      </c>
      <c r="B166" s="16">
        <v>4876</v>
      </c>
      <c r="C166" s="17">
        <v>3</v>
      </c>
      <c r="D166" s="18">
        <f t="shared" ref="D166:D171" si="14">B166*C166</f>
        <v>14628</v>
      </c>
    </row>
    <row r="167" spans="1:4" ht="15" customHeight="1" x14ac:dyDescent="0.25">
      <c r="A167" s="15" t="s">
        <v>163</v>
      </c>
      <c r="B167" s="16">
        <v>3597</v>
      </c>
      <c r="C167" s="17">
        <v>3</v>
      </c>
      <c r="D167" s="18">
        <f t="shared" si="14"/>
        <v>10791</v>
      </c>
    </row>
    <row r="168" spans="1:4" ht="15" customHeight="1" x14ac:dyDescent="0.25">
      <c r="A168" s="15" t="s">
        <v>27</v>
      </c>
      <c r="B168" s="16">
        <v>2999</v>
      </c>
      <c r="C168" s="17">
        <v>3</v>
      </c>
      <c r="D168" s="18">
        <f t="shared" si="14"/>
        <v>8997</v>
      </c>
    </row>
    <row r="169" spans="1:4" ht="15" customHeight="1" x14ac:dyDescent="0.25">
      <c r="A169" s="15" t="s">
        <v>164</v>
      </c>
      <c r="B169" s="16">
        <v>4047</v>
      </c>
      <c r="C169" s="17">
        <v>3</v>
      </c>
      <c r="D169" s="18">
        <f t="shared" si="14"/>
        <v>12141</v>
      </c>
    </row>
    <row r="170" spans="1:4" ht="15" customHeight="1" x14ac:dyDescent="0.25">
      <c r="A170" s="15" t="s">
        <v>165</v>
      </c>
      <c r="B170" s="16">
        <v>7738</v>
      </c>
      <c r="C170" s="17">
        <v>3</v>
      </c>
      <c r="D170" s="18">
        <f t="shared" si="14"/>
        <v>23214</v>
      </c>
    </row>
    <row r="171" spans="1:4" ht="15" customHeight="1" x14ac:dyDescent="0.25">
      <c r="A171" s="15" t="s">
        <v>166</v>
      </c>
      <c r="B171" s="16">
        <v>6681</v>
      </c>
      <c r="C171" s="17">
        <v>3</v>
      </c>
      <c r="D171" s="18">
        <f t="shared" si="14"/>
        <v>20043</v>
      </c>
    </row>
    <row r="172" spans="1:4" ht="15" customHeight="1" x14ac:dyDescent="0.25">
      <c r="A172" s="12" t="s">
        <v>167</v>
      </c>
      <c r="B172" s="13">
        <f>SUM(B173:B174)</f>
        <v>4873</v>
      </c>
      <c r="C172" s="19"/>
      <c r="D172" s="14">
        <f>SUM(D173:D174)</f>
        <v>14619</v>
      </c>
    </row>
    <row r="173" spans="1:4" ht="15" customHeight="1" x14ac:dyDescent="0.25">
      <c r="A173" s="15" t="s">
        <v>168</v>
      </c>
      <c r="B173" s="16">
        <v>1022</v>
      </c>
      <c r="C173" s="17">
        <v>3</v>
      </c>
      <c r="D173" s="18">
        <f>B173*C173</f>
        <v>3066</v>
      </c>
    </row>
    <row r="174" spans="1:4" ht="15" customHeight="1" x14ac:dyDescent="0.25">
      <c r="A174" s="15" t="s">
        <v>169</v>
      </c>
      <c r="B174" s="16">
        <v>3851</v>
      </c>
      <c r="C174" s="17">
        <v>3</v>
      </c>
      <c r="D174" s="18">
        <f>B174*C174</f>
        <v>11553</v>
      </c>
    </row>
    <row r="175" spans="1:4" ht="15" customHeight="1" x14ac:dyDescent="0.25">
      <c r="A175" s="12" t="s">
        <v>170</v>
      </c>
      <c r="B175" s="13">
        <f>SUM(B176:B185)</f>
        <v>12354</v>
      </c>
      <c r="C175" s="19"/>
      <c r="D175" s="14">
        <f>SUM(D176:D185)</f>
        <v>37062</v>
      </c>
    </row>
    <row r="176" spans="1:4" ht="15" customHeight="1" x14ac:dyDescent="0.25">
      <c r="A176" s="15" t="s">
        <v>171</v>
      </c>
      <c r="B176" s="16">
        <v>1630</v>
      </c>
      <c r="C176" s="17">
        <v>3</v>
      </c>
      <c r="D176" s="18">
        <f t="shared" ref="D176:D185" si="15">B176*C176</f>
        <v>4890</v>
      </c>
    </row>
    <row r="177" spans="1:4" ht="15" customHeight="1" x14ac:dyDescent="0.25">
      <c r="A177" s="15" t="s">
        <v>172</v>
      </c>
      <c r="B177" s="16">
        <v>475</v>
      </c>
      <c r="C177" s="17">
        <v>3</v>
      </c>
      <c r="D177" s="18">
        <f t="shared" si="15"/>
        <v>1425</v>
      </c>
    </row>
    <row r="178" spans="1:4" ht="15" customHeight="1" x14ac:dyDescent="0.25">
      <c r="A178" s="15" t="s">
        <v>173</v>
      </c>
      <c r="B178" s="16">
        <v>1187</v>
      </c>
      <c r="C178" s="17">
        <v>3</v>
      </c>
      <c r="D178" s="18">
        <f t="shared" si="15"/>
        <v>3561</v>
      </c>
    </row>
    <row r="179" spans="1:4" ht="15" customHeight="1" x14ac:dyDescent="0.25">
      <c r="A179" s="15" t="s">
        <v>86</v>
      </c>
      <c r="B179" s="16">
        <v>937</v>
      </c>
      <c r="C179" s="17">
        <v>3</v>
      </c>
      <c r="D179" s="18">
        <f t="shared" si="15"/>
        <v>2811</v>
      </c>
    </row>
    <row r="180" spans="1:4" ht="15" customHeight="1" x14ac:dyDescent="0.25">
      <c r="A180" s="15" t="s">
        <v>174</v>
      </c>
      <c r="B180" s="16">
        <v>1015</v>
      </c>
      <c r="C180" s="17">
        <v>3</v>
      </c>
      <c r="D180" s="18">
        <f t="shared" si="15"/>
        <v>3045</v>
      </c>
    </row>
    <row r="181" spans="1:4" ht="15" customHeight="1" x14ac:dyDescent="0.25">
      <c r="A181" s="15" t="s">
        <v>61</v>
      </c>
      <c r="B181" s="16">
        <v>2901</v>
      </c>
      <c r="C181" s="17">
        <v>3</v>
      </c>
      <c r="D181" s="18">
        <f t="shared" si="15"/>
        <v>8703</v>
      </c>
    </row>
    <row r="182" spans="1:4" ht="15" customHeight="1" x14ac:dyDescent="0.25">
      <c r="A182" s="15" t="s">
        <v>175</v>
      </c>
      <c r="B182" s="16">
        <v>1156</v>
      </c>
      <c r="C182" s="17">
        <v>3</v>
      </c>
      <c r="D182" s="18">
        <f t="shared" si="15"/>
        <v>3468</v>
      </c>
    </row>
    <row r="183" spans="1:4" ht="15" customHeight="1" x14ac:dyDescent="0.25">
      <c r="A183" s="15" t="s">
        <v>176</v>
      </c>
      <c r="B183" s="16">
        <v>788</v>
      </c>
      <c r="C183" s="17">
        <v>3</v>
      </c>
      <c r="D183" s="18">
        <f t="shared" si="15"/>
        <v>2364</v>
      </c>
    </row>
    <row r="184" spans="1:4" ht="15" customHeight="1" x14ac:dyDescent="0.25">
      <c r="A184" s="15" t="s">
        <v>177</v>
      </c>
      <c r="B184" s="16">
        <v>596</v>
      </c>
      <c r="C184" s="17">
        <v>3</v>
      </c>
      <c r="D184" s="18">
        <f t="shared" si="15"/>
        <v>1788</v>
      </c>
    </row>
    <row r="185" spans="1:4" ht="15" customHeight="1" x14ac:dyDescent="0.25">
      <c r="A185" s="15" t="s">
        <v>178</v>
      </c>
      <c r="B185" s="16">
        <v>1669</v>
      </c>
      <c r="C185" s="17">
        <v>3</v>
      </c>
      <c r="D185" s="18">
        <f t="shared" si="15"/>
        <v>5007</v>
      </c>
    </row>
    <row r="186" spans="1:4" ht="15" customHeight="1" x14ac:dyDescent="0.25">
      <c r="A186" s="12" t="s">
        <v>179</v>
      </c>
      <c r="B186" s="13">
        <f>SUM(B187:B196)</f>
        <v>7197</v>
      </c>
      <c r="C186" s="19"/>
      <c r="D186" s="14">
        <f>SUM(D187:D196)</f>
        <v>21591</v>
      </c>
    </row>
    <row r="187" spans="1:4" ht="15" customHeight="1" x14ac:dyDescent="0.25">
      <c r="A187" s="15" t="s">
        <v>180</v>
      </c>
      <c r="B187" s="16">
        <v>765</v>
      </c>
      <c r="C187" s="17">
        <v>3</v>
      </c>
      <c r="D187" s="18">
        <f t="shared" ref="D187:D196" si="16">B187*C187</f>
        <v>2295</v>
      </c>
    </row>
    <row r="188" spans="1:4" ht="15" customHeight="1" x14ac:dyDescent="0.25">
      <c r="A188" s="15" t="s">
        <v>181</v>
      </c>
      <c r="B188" s="16">
        <v>454</v>
      </c>
      <c r="C188" s="17">
        <v>3</v>
      </c>
      <c r="D188" s="18">
        <f t="shared" si="16"/>
        <v>1362</v>
      </c>
    </row>
    <row r="189" spans="1:4" ht="15" customHeight="1" x14ac:dyDescent="0.25">
      <c r="A189" s="15" t="s">
        <v>182</v>
      </c>
      <c r="B189" s="16">
        <v>799</v>
      </c>
      <c r="C189" s="17">
        <v>3</v>
      </c>
      <c r="D189" s="18">
        <f t="shared" si="16"/>
        <v>2397</v>
      </c>
    </row>
    <row r="190" spans="1:4" ht="15" customHeight="1" x14ac:dyDescent="0.25">
      <c r="A190" s="15" t="s">
        <v>27</v>
      </c>
      <c r="B190" s="16">
        <v>784</v>
      </c>
      <c r="C190" s="17">
        <v>3</v>
      </c>
      <c r="D190" s="18">
        <f t="shared" si="16"/>
        <v>2352</v>
      </c>
    </row>
    <row r="191" spans="1:4" ht="15" customHeight="1" x14ac:dyDescent="0.25">
      <c r="A191" s="15" t="s">
        <v>123</v>
      </c>
      <c r="B191" s="16">
        <v>714</v>
      </c>
      <c r="C191" s="17">
        <v>3</v>
      </c>
      <c r="D191" s="18">
        <f t="shared" si="16"/>
        <v>2142</v>
      </c>
    </row>
    <row r="192" spans="1:4" ht="15" customHeight="1" x14ac:dyDescent="0.25">
      <c r="A192" s="15" t="s">
        <v>183</v>
      </c>
      <c r="B192" s="16">
        <v>652</v>
      </c>
      <c r="C192" s="17">
        <v>3</v>
      </c>
      <c r="D192" s="18">
        <f t="shared" si="16"/>
        <v>1956</v>
      </c>
    </row>
    <row r="193" spans="1:4" ht="15" customHeight="1" x14ac:dyDescent="0.25">
      <c r="A193" s="15" t="s">
        <v>184</v>
      </c>
      <c r="B193" s="16">
        <v>522</v>
      </c>
      <c r="C193" s="17">
        <v>3</v>
      </c>
      <c r="D193" s="18">
        <f t="shared" si="16"/>
        <v>1566</v>
      </c>
    </row>
    <row r="194" spans="1:4" ht="15" customHeight="1" x14ac:dyDescent="0.25">
      <c r="A194" s="15" t="s">
        <v>185</v>
      </c>
      <c r="B194" s="16">
        <v>1156</v>
      </c>
      <c r="C194" s="17">
        <v>3</v>
      </c>
      <c r="D194" s="18">
        <f t="shared" si="16"/>
        <v>3468</v>
      </c>
    </row>
    <row r="195" spans="1:4" ht="15" customHeight="1" x14ac:dyDescent="0.25">
      <c r="A195" s="15" t="s">
        <v>186</v>
      </c>
      <c r="B195" s="16">
        <v>862</v>
      </c>
      <c r="C195" s="17">
        <v>3</v>
      </c>
      <c r="D195" s="18">
        <f t="shared" si="16"/>
        <v>2586</v>
      </c>
    </row>
    <row r="196" spans="1:4" ht="15" customHeight="1" x14ac:dyDescent="0.25">
      <c r="A196" s="15" t="s">
        <v>187</v>
      </c>
      <c r="B196" s="16">
        <v>489</v>
      </c>
      <c r="C196" s="17">
        <v>3</v>
      </c>
      <c r="D196" s="18">
        <f t="shared" si="16"/>
        <v>1467</v>
      </c>
    </row>
    <row r="197" spans="1:4" ht="15" customHeight="1" x14ac:dyDescent="0.25">
      <c r="A197" s="12" t="s">
        <v>188</v>
      </c>
      <c r="B197" s="13">
        <f>SUM(B198:B209)</f>
        <v>12386</v>
      </c>
      <c r="C197" s="19"/>
      <c r="D197" s="14">
        <f>SUM(D198:D209)</f>
        <v>37158</v>
      </c>
    </row>
    <row r="198" spans="1:4" ht="15" customHeight="1" x14ac:dyDescent="0.25">
      <c r="A198" s="15" t="s">
        <v>189</v>
      </c>
      <c r="B198" s="16">
        <v>707</v>
      </c>
      <c r="C198" s="17">
        <v>3</v>
      </c>
      <c r="D198" s="18">
        <f t="shared" ref="D198:D209" si="17">B198*C198</f>
        <v>2121</v>
      </c>
    </row>
    <row r="199" spans="1:4" ht="15" customHeight="1" x14ac:dyDescent="0.25">
      <c r="A199" s="15" t="s">
        <v>190</v>
      </c>
      <c r="B199" s="16">
        <v>675</v>
      </c>
      <c r="C199" s="17">
        <v>3</v>
      </c>
      <c r="D199" s="18">
        <f t="shared" si="17"/>
        <v>2025</v>
      </c>
    </row>
    <row r="200" spans="1:4" ht="15" customHeight="1" x14ac:dyDescent="0.25">
      <c r="A200" s="15" t="s">
        <v>191</v>
      </c>
      <c r="B200" s="16">
        <v>519</v>
      </c>
      <c r="C200" s="17">
        <v>3</v>
      </c>
      <c r="D200" s="18">
        <f t="shared" si="17"/>
        <v>1557</v>
      </c>
    </row>
    <row r="201" spans="1:4" ht="15" customHeight="1" x14ac:dyDescent="0.25">
      <c r="A201" s="15" t="s">
        <v>192</v>
      </c>
      <c r="B201" s="16">
        <v>937</v>
      </c>
      <c r="C201" s="17">
        <v>3</v>
      </c>
      <c r="D201" s="18">
        <f t="shared" si="17"/>
        <v>2811</v>
      </c>
    </row>
    <row r="202" spans="1:4" ht="15" customHeight="1" x14ac:dyDescent="0.25">
      <c r="A202" s="15" t="s">
        <v>193</v>
      </c>
      <c r="B202" s="16">
        <v>925</v>
      </c>
      <c r="C202" s="17">
        <v>3</v>
      </c>
      <c r="D202" s="18">
        <f t="shared" si="17"/>
        <v>2775</v>
      </c>
    </row>
    <row r="203" spans="1:4" ht="15" customHeight="1" x14ac:dyDescent="0.25">
      <c r="A203" s="15" t="s">
        <v>194</v>
      </c>
      <c r="B203" s="16">
        <v>643</v>
      </c>
      <c r="C203" s="17">
        <v>3</v>
      </c>
      <c r="D203" s="18">
        <f t="shared" si="17"/>
        <v>1929</v>
      </c>
    </row>
    <row r="204" spans="1:4" ht="15" customHeight="1" x14ac:dyDescent="0.25">
      <c r="A204" s="15" t="s">
        <v>42</v>
      </c>
      <c r="B204" s="16">
        <v>691</v>
      </c>
      <c r="C204" s="17">
        <v>3</v>
      </c>
      <c r="D204" s="18">
        <f t="shared" si="17"/>
        <v>2073</v>
      </c>
    </row>
    <row r="205" spans="1:4" ht="15" customHeight="1" x14ac:dyDescent="0.25">
      <c r="A205" s="15" t="s">
        <v>43</v>
      </c>
      <c r="B205" s="16">
        <v>433</v>
      </c>
      <c r="C205" s="17">
        <v>3</v>
      </c>
      <c r="D205" s="18">
        <f t="shared" si="17"/>
        <v>1299</v>
      </c>
    </row>
    <row r="206" spans="1:4" ht="15" customHeight="1" x14ac:dyDescent="0.25">
      <c r="A206" s="15" t="s">
        <v>195</v>
      </c>
      <c r="B206" s="16">
        <v>4819</v>
      </c>
      <c r="C206" s="17">
        <v>3</v>
      </c>
      <c r="D206" s="18">
        <f t="shared" si="17"/>
        <v>14457</v>
      </c>
    </row>
    <row r="207" spans="1:4" ht="15" customHeight="1" x14ac:dyDescent="0.25">
      <c r="A207" s="15" t="s">
        <v>196</v>
      </c>
      <c r="B207" s="16">
        <v>910</v>
      </c>
      <c r="C207" s="17">
        <v>3</v>
      </c>
      <c r="D207" s="18">
        <f t="shared" si="17"/>
        <v>2730</v>
      </c>
    </row>
    <row r="208" spans="1:4" ht="15" customHeight="1" x14ac:dyDescent="0.25">
      <c r="A208" s="15" t="s">
        <v>169</v>
      </c>
      <c r="B208" s="16">
        <v>440</v>
      </c>
      <c r="C208" s="17">
        <v>3</v>
      </c>
      <c r="D208" s="18">
        <f t="shared" si="17"/>
        <v>1320</v>
      </c>
    </row>
    <row r="209" spans="1:4" ht="15" customHeight="1" x14ac:dyDescent="0.25">
      <c r="A209" s="15" t="s">
        <v>197</v>
      </c>
      <c r="B209" s="16">
        <v>687</v>
      </c>
      <c r="C209" s="17">
        <v>3</v>
      </c>
      <c r="D209" s="18">
        <f t="shared" si="17"/>
        <v>2061</v>
      </c>
    </row>
    <row r="210" spans="1:4" ht="15" customHeight="1" x14ac:dyDescent="0.25">
      <c r="A210" s="12" t="s">
        <v>198</v>
      </c>
      <c r="B210" s="13">
        <f>SUM(B211:B215)</f>
        <v>12152</v>
      </c>
      <c r="C210" s="19"/>
      <c r="D210" s="14">
        <f>SUM(D211:D215)</f>
        <v>36456</v>
      </c>
    </row>
    <row r="211" spans="1:4" ht="15" customHeight="1" x14ac:dyDescent="0.25">
      <c r="A211" s="15" t="s">
        <v>199</v>
      </c>
      <c r="B211" s="16">
        <v>2134</v>
      </c>
      <c r="C211" s="17">
        <v>3</v>
      </c>
      <c r="D211" s="18">
        <f>B211*C211</f>
        <v>6402</v>
      </c>
    </row>
    <row r="212" spans="1:4" ht="15" customHeight="1" x14ac:dyDescent="0.25">
      <c r="A212" s="15" t="s">
        <v>200</v>
      </c>
      <c r="B212" s="16">
        <v>2450</v>
      </c>
      <c r="C212" s="17">
        <v>3</v>
      </c>
      <c r="D212" s="18">
        <f>B212*C212</f>
        <v>7350</v>
      </c>
    </row>
    <row r="213" spans="1:4" ht="15" customHeight="1" x14ac:dyDescent="0.25">
      <c r="A213" s="15" t="s">
        <v>87</v>
      </c>
      <c r="B213" s="16">
        <v>2706</v>
      </c>
      <c r="C213" s="17">
        <v>3</v>
      </c>
      <c r="D213" s="18">
        <f>B213*C213</f>
        <v>8118</v>
      </c>
    </row>
    <row r="214" spans="1:4" ht="15" customHeight="1" x14ac:dyDescent="0.25">
      <c r="A214" s="15" t="s">
        <v>201</v>
      </c>
      <c r="B214" s="16">
        <v>2749</v>
      </c>
      <c r="C214" s="17">
        <v>3</v>
      </c>
      <c r="D214" s="18">
        <f>B214*C214</f>
        <v>8247</v>
      </c>
    </row>
    <row r="215" spans="1:4" ht="15" customHeight="1" x14ac:dyDescent="0.25">
      <c r="A215" s="15" t="s">
        <v>202</v>
      </c>
      <c r="B215" s="16">
        <v>2113</v>
      </c>
      <c r="C215" s="17">
        <v>3</v>
      </c>
      <c r="D215" s="18">
        <f>B215*C215</f>
        <v>6339</v>
      </c>
    </row>
    <row r="216" spans="1:4" ht="15" customHeight="1" x14ac:dyDescent="0.25">
      <c r="A216" s="12" t="s">
        <v>203</v>
      </c>
      <c r="B216" s="13">
        <f>SUM(B217:B224)</f>
        <v>15437</v>
      </c>
      <c r="C216" s="19"/>
      <c r="D216" s="14">
        <f>SUM(D217:D224)</f>
        <v>46311</v>
      </c>
    </row>
    <row r="217" spans="1:4" ht="15" customHeight="1" x14ac:dyDescent="0.25">
      <c r="A217" s="15" t="s">
        <v>204</v>
      </c>
      <c r="B217" s="16">
        <v>1697</v>
      </c>
      <c r="C217" s="17">
        <v>3</v>
      </c>
      <c r="D217" s="18">
        <f t="shared" ref="D217:D224" si="18">B217*C217</f>
        <v>5091</v>
      </c>
    </row>
    <row r="218" spans="1:4" ht="15" customHeight="1" x14ac:dyDescent="0.25">
      <c r="A218" s="15" t="s">
        <v>205</v>
      </c>
      <c r="B218" s="16">
        <v>960</v>
      </c>
      <c r="C218" s="17">
        <v>3</v>
      </c>
      <c r="D218" s="18">
        <f t="shared" si="18"/>
        <v>2880</v>
      </c>
    </row>
    <row r="219" spans="1:4" ht="15" customHeight="1" x14ac:dyDescent="0.25">
      <c r="A219" s="15" t="s">
        <v>206</v>
      </c>
      <c r="B219" s="16">
        <v>1139</v>
      </c>
      <c r="C219" s="17">
        <v>3</v>
      </c>
      <c r="D219" s="18">
        <f t="shared" si="18"/>
        <v>3417</v>
      </c>
    </row>
    <row r="220" spans="1:4" ht="15" customHeight="1" x14ac:dyDescent="0.25">
      <c r="A220" s="15" t="s">
        <v>207</v>
      </c>
      <c r="B220" s="16">
        <v>2645</v>
      </c>
      <c r="C220" s="17">
        <v>3</v>
      </c>
      <c r="D220" s="18">
        <f t="shared" si="18"/>
        <v>7935</v>
      </c>
    </row>
    <row r="221" spans="1:4" ht="15" customHeight="1" x14ac:dyDescent="0.25">
      <c r="A221" s="15" t="s">
        <v>208</v>
      </c>
      <c r="B221" s="16">
        <v>894</v>
      </c>
      <c r="C221" s="17">
        <v>3</v>
      </c>
      <c r="D221" s="18">
        <f t="shared" si="18"/>
        <v>2682</v>
      </c>
    </row>
    <row r="222" spans="1:4" ht="15" customHeight="1" x14ac:dyDescent="0.25">
      <c r="A222" s="15" t="s">
        <v>209</v>
      </c>
      <c r="B222" s="16">
        <v>2345</v>
      </c>
      <c r="C222" s="17">
        <v>3</v>
      </c>
      <c r="D222" s="18">
        <f t="shared" si="18"/>
        <v>7035</v>
      </c>
    </row>
    <row r="223" spans="1:4" ht="15" customHeight="1" x14ac:dyDescent="0.25">
      <c r="A223" s="15" t="s">
        <v>79</v>
      </c>
      <c r="B223" s="16">
        <v>642</v>
      </c>
      <c r="C223" s="17">
        <v>3</v>
      </c>
      <c r="D223" s="18">
        <f t="shared" si="18"/>
        <v>1926</v>
      </c>
    </row>
    <row r="224" spans="1:4" ht="15" customHeight="1" x14ac:dyDescent="0.25">
      <c r="A224" s="15" t="s">
        <v>210</v>
      </c>
      <c r="B224" s="16">
        <v>5115</v>
      </c>
      <c r="C224" s="17">
        <v>3</v>
      </c>
      <c r="D224" s="18">
        <f t="shared" si="18"/>
        <v>15345</v>
      </c>
    </row>
    <row r="225" spans="1:4" ht="15" customHeight="1" x14ac:dyDescent="0.25">
      <c r="A225" s="12" t="s">
        <v>211</v>
      </c>
      <c r="B225" s="13">
        <f>SUM(B226:B233)</f>
        <v>15323</v>
      </c>
      <c r="C225" s="19"/>
      <c r="D225" s="14">
        <f>SUM(D226:D233)</f>
        <v>45969</v>
      </c>
    </row>
    <row r="226" spans="1:4" ht="15" customHeight="1" x14ac:dyDescent="0.25">
      <c r="A226" s="15" t="s">
        <v>212</v>
      </c>
      <c r="B226" s="16">
        <v>1486</v>
      </c>
      <c r="C226" s="17">
        <v>3</v>
      </c>
      <c r="D226" s="18">
        <f t="shared" ref="D226:D233" si="19">B226*C226</f>
        <v>4458</v>
      </c>
    </row>
    <row r="227" spans="1:4" ht="15" customHeight="1" x14ac:dyDescent="0.25">
      <c r="A227" s="15" t="s">
        <v>181</v>
      </c>
      <c r="B227" s="16">
        <v>3838</v>
      </c>
      <c r="C227" s="17">
        <v>3</v>
      </c>
      <c r="D227" s="18">
        <f t="shared" si="19"/>
        <v>11514</v>
      </c>
    </row>
    <row r="228" spans="1:4" ht="15" customHeight="1" x14ac:dyDescent="0.25">
      <c r="A228" s="15" t="s">
        <v>213</v>
      </c>
      <c r="B228" s="16">
        <v>1254</v>
      </c>
      <c r="C228" s="17">
        <v>3</v>
      </c>
      <c r="D228" s="18">
        <f t="shared" si="19"/>
        <v>3762</v>
      </c>
    </row>
    <row r="229" spans="1:4" ht="15" customHeight="1" x14ac:dyDescent="0.25">
      <c r="A229" s="15" t="s">
        <v>214</v>
      </c>
      <c r="B229" s="16">
        <v>1763</v>
      </c>
      <c r="C229" s="17">
        <v>3</v>
      </c>
      <c r="D229" s="18">
        <f t="shared" si="19"/>
        <v>5289</v>
      </c>
    </row>
    <row r="230" spans="1:4" ht="15" customHeight="1" x14ac:dyDescent="0.25">
      <c r="A230" s="15" t="s">
        <v>215</v>
      </c>
      <c r="B230" s="16">
        <v>1167</v>
      </c>
      <c r="C230" s="17">
        <v>3</v>
      </c>
      <c r="D230" s="18">
        <f t="shared" si="19"/>
        <v>3501</v>
      </c>
    </row>
    <row r="231" spans="1:4" ht="15" customHeight="1" x14ac:dyDescent="0.25">
      <c r="A231" s="15" t="s">
        <v>216</v>
      </c>
      <c r="B231" s="16">
        <v>2283</v>
      </c>
      <c r="C231" s="17">
        <v>3</v>
      </c>
      <c r="D231" s="18">
        <f t="shared" si="19"/>
        <v>6849</v>
      </c>
    </row>
    <row r="232" spans="1:4" ht="15" customHeight="1" x14ac:dyDescent="0.25">
      <c r="A232" s="15" t="s">
        <v>217</v>
      </c>
      <c r="B232" s="16">
        <v>1901</v>
      </c>
      <c r="C232" s="17">
        <v>3</v>
      </c>
      <c r="D232" s="18">
        <f t="shared" si="19"/>
        <v>5703</v>
      </c>
    </row>
    <row r="233" spans="1:4" ht="15" customHeight="1" x14ac:dyDescent="0.25">
      <c r="A233" s="15" t="s">
        <v>218</v>
      </c>
      <c r="B233" s="16">
        <v>1631</v>
      </c>
      <c r="C233" s="17">
        <v>3</v>
      </c>
      <c r="D233" s="18">
        <f t="shared" si="19"/>
        <v>4893</v>
      </c>
    </row>
    <row r="234" spans="1:4" ht="15" customHeight="1" x14ac:dyDescent="0.25">
      <c r="A234" s="12" t="s">
        <v>219</v>
      </c>
      <c r="B234" s="13">
        <f>SUM(B235:B241)</f>
        <v>11763</v>
      </c>
      <c r="C234" s="19"/>
      <c r="D234" s="14">
        <f>SUM(D235:D241)</f>
        <v>35289</v>
      </c>
    </row>
    <row r="235" spans="1:4" ht="15" customHeight="1" x14ac:dyDescent="0.25">
      <c r="A235" s="15" t="s">
        <v>220</v>
      </c>
      <c r="B235" s="16">
        <v>1612</v>
      </c>
      <c r="C235" s="17">
        <v>3</v>
      </c>
      <c r="D235" s="18">
        <f t="shared" ref="D235:D241" si="20">B235*C235</f>
        <v>4836</v>
      </c>
    </row>
    <row r="236" spans="1:4" ht="15" customHeight="1" x14ac:dyDescent="0.25">
      <c r="A236" s="15" t="s">
        <v>221</v>
      </c>
      <c r="B236" s="16">
        <v>1308</v>
      </c>
      <c r="C236" s="17">
        <v>3</v>
      </c>
      <c r="D236" s="18">
        <f t="shared" si="20"/>
        <v>3924</v>
      </c>
    </row>
    <row r="237" spans="1:4" ht="15" customHeight="1" x14ac:dyDescent="0.25">
      <c r="A237" s="15" t="s">
        <v>222</v>
      </c>
      <c r="B237" s="16">
        <v>1371</v>
      </c>
      <c r="C237" s="17">
        <v>3</v>
      </c>
      <c r="D237" s="18">
        <f t="shared" si="20"/>
        <v>4113</v>
      </c>
    </row>
    <row r="238" spans="1:4" ht="15" customHeight="1" x14ac:dyDescent="0.25">
      <c r="A238" s="15" t="s">
        <v>43</v>
      </c>
      <c r="B238" s="16">
        <v>1760</v>
      </c>
      <c r="C238" s="17">
        <v>3</v>
      </c>
      <c r="D238" s="18">
        <f t="shared" si="20"/>
        <v>5280</v>
      </c>
    </row>
    <row r="239" spans="1:4" ht="15" customHeight="1" x14ac:dyDescent="0.25">
      <c r="A239" s="15" t="s">
        <v>166</v>
      </c>
      <c r="B239" s="16">
        <v>2086</v>
      </c>
      <c r="C239" s="17">
        <v>3</v>
      </c>
      <c r="D239" s="18">
        <f t="shared" si="20"/>
        <v>6258</v>
      </c>
    </row>
    <row r="240" spans="1:4" ht="15" customHeight="1" x14ac:dyDescent="0.25">
      <c r="A240" s="15" t="s">
        <v>223</v>
      </c>
      <c r="B240" s="16">
        <v>1530</v>
      </c>
      <c r="C240" s="17">
        <v>3</v>
      </c>
      <c r="D240" s="18">
        <f t="shared" si="20"/>
        <v>4590</v>
      </c>
    </row>
    <row r="241" spans="1:4" ht="15" customHeight="1" x14ac:dyDescent="0.25">
      <c r="A241" s="15" t="s">
        <v>224</v>
      </c>
      <c r="B241" s="16">
        <v>2096</v>
      </c>
      <c r="C241" s="17">
        <v>3</v>
      </c>
      <c r="D241" s="18">
        <f t="shared" si="20"/>
        <v>6288</v>
      </c>
    </row>
    <row r="242" spans="1:4" ht="15" customHeight="1" x14ac:dyDescent="0.25">
      <c r="A242" s="12" t="s">
        <v>225</v>
      </c>
      <c r="B242" s="13">
        <f>SUM(B243:B247)</f>
        <v>6311</v>
      </c>
      <c r="C242" s="19"/>
      <c r="D242" s="14">
        <f>SUM(D243:D247)</f>
        <v>18933</v>
      </c>
    </row>
    <row r="243" spans="1:4" ht="15" customHeight="1" x14ac:dyDescent="0.25">
      <c r="A243" s="15" t="s">
        <v>226</v>
      </c>
      <c r="B243" s="16">
        <v>707</v>
      </c>
      <c r="C243" s="17">
        <v>3</v>
      </c>
      <c r="D243" s="18">
        <f>B243*C243</f>
        <v>2121</v>
      </c>
    </row>
    <row r="244" spans="1:4" ht="15" customHeight="1" x14ac:dyDescent="0.25">
      <c r="A244" s="15" t="s">
        <v>227</v>
      </c>
      <c r="B244" s="16">
        <v>1346</v>
      </c>
      <c r="C244" s="17">
        <v>3</v>
      </c>
      <c r="D244" s="18">
        <f>B244*C244</f>
        <v>4038</v>
      </c>
    </row>
    <row r="245" spans="1:4" ht="15" customHeight="1" x14ac:dyDescent="0.25">
      <c r="A245" s="15" t="s">
        <v>228</v>
      </c>
      <c r="B245" s="16">
        <v>2156</v>
      </c>
      <c r="C245" s="17">
        <v>3</v>
      </c>
      <c r="D245" s="18">
        <f>B245*C245</f>
        <v>6468</v>
      </c>
    </row>
    <row r="246" spans="1:4" ht="15" customHeight="1" x14ac:dyDescent="0.25">
      <c r="A246" s="15" t="s">
        <v>229</v>
      </c>
      <c r="B246" s="16">
        <v>1072</v>
      </c>
      <c r="C246" s="17">
        <v>3</v>
      </c>
      <c r="D246" s="18">
        <f>B246*C246</f>
        <v>3216</v>
      </c>
    </row>
    <row r="247" spans="1:4" ht="15" customHeight="1" x14ac:dyDescent="0.25">
      <c r="A247" s="15" t="s">
        <v>230</v>
      </c>
      <c r="B247" s="16">
        <v>1030</v>
      </c>
      <c r="C247" s="17">
        <v>3</v>
      </c>
      <c r="D247" s="18">
        <f>B247*C247</f>
        <v>3090</v>
      </c>
    </row>
    <row r="248" spans="1:4" ht="15" customHeight="1" x14ac:dyDescent="0.25">
      <c r="A248" s="12" t="s">
        <v>231</v>
      </c>
      <c r="B248" s="13">
        <f>SUM(B249:B254)</f>
        <v>14314</v>
      </c>
      <c r="C248" s="19"/>
      <c r="D248" s="14">
        <f>SUM(D249:D254)</f>
        <v>42942</v>
      </c>
    </row>
    <row r="249" spans="1:4" ht="15" customHeight="1" x14ac:dyDescent="0.25">
      <c r="A249" s="15" t="s">
        <v>232</v>
      </c>
      <c r="B249" s="16">
        <v>2331</v>
      </c>
      <c r="C249" s="17">
        <v>3</v>
      </c>
      <c r="D249" s="18">
        <f t="shared" ref="D249:D254" si="21">B249*C249</f>
        <v>6993</v>
      </c>
    </row>
    <row r="250" spans="1:4" ht="15" customHeight="1" x14ac:dyDescent="0.25">
      <c r="A250" s="15" t="s">
        <v>233</v>
      </c>
      <c r="B250" s="16">
        <v>2180</v>
      </c>
      <c r="C250" s="17">
        <v>3</v>
      </c>
      <c r="D250" s="18">
        <f t="shared" si="21"/>
        <v>6540</v>
      </c>
    </row>
    <row r="251" spans="1:4" ht="15" customHeight="1" x14ac:dyDescent="0.25">
      <c r="A251" s="15" t="s">
        <v>42</v>
      </c>
      <c r="B251" s="16">
        <v>1969</v>
      </c>
      <c r="C251" s="17">
        <v>3</v>
      </c>
      <c r="D251" s="18">
        <f t="shared" si="21"/>
        <v>5907</v>
      </c>
    </row>
    <row r="252" spans="1:4" ht="15" customHeight="1" x14ac:dyDescent="0.25">
      <c r="A252" s="15" t="s">
        <v>234</v>
      </c>
      <c r="B252" s="16">
        <v>2656</v>
      </c>
      <c r="C252" s="17">
        <v>3</v>
      </c>
      <c r="D252" s="18">
        <f t="shared" si="21"/>
        <v>7968</v>
      </c>
    </row>
    <row r="253" spans="1:4" ht="15" customHeight="1" x14ac:dyDescent="0.25">
      <c r="A253" s="15" t="s">
        <v>235</v>
      </c>
      <c r="B253" s="16">
        <v>2779</v>
      </c>
      <c r="C253" s="17">
        <v>3</v>
      </c>
      <c r="D253" s="18">
        <f t="shared" si="21"/>
        <v>8337</v>
      </c>
    </row>
    <row r="254" spans="1:4" ht="15" customHeight="1" x14ac:dyDescent="0.25">
      <c r="A254" s="15" t="s">
        <v>236</v>
      </c>
      <c r="B254" s="16">
        <v>2399</v>
      </c>
      <c r="C254" s="17">
        <v>3</v>
      </c>
      <c r="D254" s="18">
        <f t="shared" si="21"/>
        <v>7197</v>
      </c>
    </row>
    <row r="255" spans="1:4" ht="15" customHeight="1" x14ac:dyDescent="0.25">
      <c r="A255" s="12" t="s">
        <v>237</v>
      </c>
      <c r="B255" s="13">
        <f>SUM(B256:B262)</f>
        <v>10039</v>
      </c>
      <c r="C255" s="19"/>
      <c r="D255" s="14">
        <f>SUM(D256:D262)</f>
        <v>30117</v>
      </c>
    </row>
    <row r="256" spans="1:4" ht="15" customHeight="1" x14ac:dyDescent="0.25">
      <c r="A256" s="15" t="s">
        <v>238</v>
      </c>
      <c r="B256" s="16">
        <v>777</v>
      </c>
      <c r="C256" s="17">
        <v>3</v>
      </c>
      <c r="D256" s="18">
        <f t="shared" ref="D256:D262" si="22">B256*C256</f>
        <v>2331</v>
      </c>
    </row>
    <row r="257" spans="1:4" ht="15" customHeight="1" x14ac:dyDescent="0.25">
      <c r="A257" s="15" t="s">
        <v>239</v>
      </c>
      <c r="B257" s="16">
        <v>1067</v>
      </c>
      <c r="C257" s="17">
        <v>3</v>
      </c>
      <c r="D257" s="18">
        <f t="shared" si="22"/>
        <v>3201</v>
      </c>
    </row>
    <row r="258" spans="1:4" ht="15" customHeight="1" x14ac:dyDescent="0.25">
      <c r="A258" s="15" t="s">
        <v>240</v>
      </c>
      <c r="B258" s="16">
        <v>2029</v>
      </c>
      <c r="C258" s="17">
        <v>3</v>
      </c>
      <c r="D258" s="18">
        <f t="shared" si="22"/>
        <v>6087</v>
      </c>
    </row>
    <row r="259" spans="1:4" ht="15" customHeight="1" x14ac:dyDescent="0.25">
      <c r="A259" s="15" t="s">
        <v>12</v>
      </c>
      <c r="B259" s="16">
        <v>1183</v>
      </c>
      <c r="C259" s="17">
        <v>3</v>
      </c>
      <c r="D259" s="18">
        <f t="shared" si="22"/>
        <v>3549</v>
      </c>
    </row>
    <row r="260" spans="1:4" ht="15" customHeight="1" x14ac:dyDescent="0.25">
      <c r="A260" s="15" t="s">
        <v>241</v>
      </c>
      <c r="B260" s="16">
        <v>1491</v>
      </c>
      <c r="C260" s="17">
        <v>3</v>
      </c>
      <c r="D260" s="18">
        <f t="shared" si="22"/>
        <v>4473</v>
      </c>
    </row>
    <row r="261" spans="1:4" ht="15" customHeight="1" x14ac:dyDescent="0.25">
      <c r="A261" s="15" t="s">
        <v>242</v>
      </c>
      <c r="B261" s="16">
        <v>2470</v>
      </c>
      <c r="C261" s="17">
        <v>3</v>
      </c>
      <c r="D261" s="18">
        <f t="shared" si="22"/>
        <v>7410</v>
      </c>
    </row>
    <row r="262" spans="1:4" ht="15" customHeight="1" x14ac:dyDescent="0.25">
      <c r="A262" s="15" t="s">
        <v>243</v>
      </c>
      <c r="B262" s="16">
        <v>1022</v>
      </c>
      <c r="C262" s="17">
        <v>3</v>
      </c>
      <c r="D262" s="18">
        <f t="shared" si="22"/>
        <v>3066</v>
      </c>
    </row>
    <row r="263" spans="1:4" ht="15" customHeight="1" x14ac:dyDescent="0.25">
      <c r="A263" s="12" t="s">
        <v>244</v>
      </c>
      <c r="B263" s="13">
        <f>SUM(B264:B269)</f>
        <v>29191</v>
      </c>
      <c r="C263" s="19"/>
      <c r="D263" s="14">
        <f>SUM(D264:D269)</f>
        <v>87573</v>
      </c>
    </row>
    <row r="264" spans="1:4" ht="15" customHeight="1" x14ac:dyDescent="0.25">
      <c r="A264" s="15" t="s">
        <v>245</v>
      </c>
      <c r="B264" s="16">
        <v>6791</v>
      </c>
      <c r="C264" s="17">
        <v>3</v>
      </c>
      <c r="D264" s="18">
        <f t="shared" ref="D264:D269" si="23">B264*C264</f>
        <v>20373</v>
      </c>
    </row>
    <row r="265" spans="1:4" ht="15" customHeight="1" x14ac:dyDescent="0.25">
      <c r="A265" s="15" t="s">
        <v>246</v>
      </c>
      <c r="B265" s="16">
        <v>3941</v>
      </c>
      <c r="C265" s="17">
        <v>3</v>
      </c>
      <c r="D265" s="18">
        <f t="shared" si="23"/>
        <v>11823</v>
      </c>
    </row>
    <row r="266" spans="1:4" ht="15" customHeight="1" x14ac:dyDescent="0.25">
      <c r="A266" s="15" t="s">
        <v>247</v>
      </c>
      <c r="B266" s="16">
        <v>6502</v>
      </c>
      <c r="C266" s="17">
        <v>3</v>
      </c>
      <c r="D266" s="18">
        <f t="shared" si="23"/>
        <v>19506</v>
      </c>
    </row>
    <row r="267" spans="1:4" ht="15" customHeight="1" x14ac:dyDescent="0.25">
      <c r="A267" s="15" t="s">
        <v>248</v>
      </c>
      <c r="B267" s="16">
        <v>4342</v>
      </c>
      <c r="C267" s="17">
        <v>3</v>
      </c>
      <c r="D267" s="18">
        <f t="shared" si="23"/>
        <v>13026</v>
      </c>
    </row>
    <row r="268" spans="1:4" ht="15" customHeight="1" x14ac:dyDescent="0.25">
      <c r="A268" s="15" t="s">
        <v>249</v>
      </c>
      <c r="B268" s="16">
        <v>3535</v>
      </c>
      <c r="C268" s="17">
        <v>3</v>
      </c>
      <c r="D268" s="18">
        <f t="shared" si="23"/>
        <v>10605</v>
      </c>
    </row>
    <row r="269" spans="1:4" ht="15" customHeight="1" x14ac:dyDescent="0.25">
      <c r="A269" s="15" t="s">
        <v>250</v>
      </c>
      <c r="B269" s="16">
        <v>4080</v>
      </c>
      <c r="C269" s="17">
        <v>3</v>
      </c>
      <c r="D269" s="18">
        <f t="shared" si="23"/>
        <v>12240</v>
      </c>
    </row>
    <row r="270" spans="1:4" ht="15" customHeight="1" x14ac:dyDescent="0.25">
      <c r="A270" s="12" t="s">
        <v>251</v>
      </c>
      <c r="B270" s="13">
        <f>SUM(B271:B274)</f>
        <v>5883</v>
      </c>
      <c r="C270" s="19"/>
      <c r="D270" s="14">
        <f>SUM(D271:D274)</f>
        <v>17649</v>
      </c>
    </row>
    <row r="271" spans="1:4" ht="15" customHeight="1" x14ac:dyDescent="0.25">
      <c r="A271" s="15" t="s">
        <v>252</v>
      </c>
      <c r="B271" s="16">
        <v>2284</v>
      </c>
      <c r="C271" s="17">
        <v>3</v>
      </c>
      <c r="D271" s="18">
        <f>B271*C271</f>
        <v>6852</v>
      </c>
    </row>
    <row r="272" spans="1:4" ht="15" customHeight="1" x14ac:dyDescent="0.25">
      <c r="A272" s="15" t="s">
        <v>253</v>
      </c>
      <c r="B272" s="16">
        <v>1027</v>
      </c>
      <c r="C272" s="17">
        <v>3</v>
      </c>
      <c r="D272" s="18">
        <f>B272*C272</f>
        <v>3081</v>
      </c>
    </row>
    <row r="273" spans="1:4" ht="15" customHeight="1" x14ac:dyDescent="0.25">
      <c r="A273" s="15" t="s">
        <v>254</v>
      </c>
      <c r="B273" s="16">
        <v>1236</v>
      </c>
      <c r="C273" s="17">
        <v>3</v>
      </c>
      <c r="D273" s="18">
        <f>B273*C273</f>
        <v>3708</v>
      </c>
    </row>
    <row r="274" spans="1:4" ht="15" customHeight="1" x14ac:dyDescent="0.25">
      <c r="A274" s="15" t="s">
        <v>255</v>
      </c>
      <c r="B274" s="16">
        <v>1336</v>
      </c>
      <c r="C274" s="17">
        <v>3</v>
      </c>
      <c r="D274" s="18">
        <f>B274*C274</f>
        <v>4008</v>
      </c>
    </row>
    <row r="275" spans="1:4" ht="15" customHeight="1" x14ac:dyDescent="0.25">
      <c r="A275" s="12" t="s">
        <v>256</v>
      </c>
      <c r="B275" s="13">
        <f>SUM(B276:B281)</f>
        <v>21138</v>
      </c>
      <c r="C275" s="19"/>
      <c r="D275" s="14">
        <f>SUM(D276:D281)</f>
        <v>63414</v>
      </c>
    </row>
    <row r="276" spans="1:4" ht="15" customHeight="1" x14ac:dyDescent="0.25">
      <c r="A276" s="15" t="s">
        <v>257</v>
      </c>
      <c r="B276" s="16">
        <v>4981</v>
      </c>
      <c r="C276" s="17">
        <v>3</v>
      </c>
      <c r="D276" s="18">
        <f t="shared" ref="D276:D281" si="24">B276*C276</f>
        <v>14943</v>
      </c>
    </row>
    <row r="277" spans="1:4" ht="15" customHeight="1" x14ac:dyDescent="0.25">
      <c r="A277" s="15" t="s">
        <v>258</v>
      </c>
      <c r="B277" s="16">
        <v>3070</v>
      </c>
      <c r="C277" s="17">
        <v>3</v>
      </c>
      <c r="D277" s="18">
        <f t="shared" si="24"/>
        <v>9210</v>
      </c>
    </row>
    <row r="278" spans="1:4" ht="15" customHeight="1" x14ac:dyDescent="0.25">
      <c r="A278" s="15" t="s">
        <v>42</v>
      </c>
      <c r="B278" s="16">
        <v>3592</v>
      </c>
      <c r="C278" s="17">
        <v>3</v>
      </c>
      <c r="D278" s="18">
        <f t="shared" si="24"/>
        <v>10776</v>
      </c>
    </row>
    <row r="279" spans="1:4" ht="15" customHeight="1" x14ac:dyDescent="0.25">
      <c r="A279" s="15" t="s">
        <v>259</v>
      </c>
      <c r="B279" s="16">
        <v>1668</v>
      </c>
      <c r="C279" s="17">
        <v>3</v>
      </c>
      <c r="D279" s="18">
        <f t="shared" si="24"/>
        <v>5004</v>
      </c>
    </row>
    <row r="280" spans="1:4" ht="15" customHeight="1" x14ac:dyDescent="0.25">
      <c r="A280" s="15" t="s">
        <v>260</v>
      </c>
      <c r="B280" s="16">
        <v>5357</v>
      </c>
      <c r="C280" s="17">
        <v>3</v>
      </c>
      <c r="D280" s="18">
        <f t="shared" si="24"/>
        <v>16071</v>
      </c>
    </row>
    <row r="281" spans="1:4" ht="15" customHeight="1" x14ac:dyDescent="0.25">
      <c r="A281" s="15" t="s">
        <v>261</v>
      </c>
      <c r="B281" s="16">
        <v>2470</v>
      </c>
      <c r="C281" s="17">
        <v>3</v>
      </c>
      <c r="D281" s="18">
        <f t="shared" si="24"/>
        <v>7410</v>
      </c>
    </row>
    <row r="282" spans="1:4" ht="15" customHeight="1" x14ac:dyDescent="0.25">
      <c r="A282" s="12" t="s">
        <v>262</v>
      </c>
      <c r="B282" s="13">
        <f>SUM(B283:B285)</f>
        <v>4701</v>
      </c>
      <c r="C282" s="19"/>
      <c r="D282" s="14">
        <f>SUM(D283:D285)</f>
        <v>14103</v>
      </c>
    </row>
    <row r="283" spans="1:4" ht="15" customHeight="1" x14ac:dyDescent="0.25">
      <c r="A283" s="15" t="s">
        <v>263</v>
      </c>
      <c r="B283" s="16">
        <v>642</v>
      </c>
      <c r="C283" s="17">
        <v>3</v>
      </c>
      <c r="D283" s="18">
        <f>B283*C283</f>
        <v>1926</v>
      </c>
    </row>
    <row r="284" spans="1:4" ht="15" customHeight="1" x14ac:dyDescent="0.25">
      <c r="A284" s="15" t="s">
        <v>264</v>
      </c>
      <c r="B284" s="16">
        <v>2545</v>
      </c>
      <c r="C284" s="17">
        <v>3</v>
      </c>
      <c r="D284" s="18">
        <f>B284*C284</f>
        <v>7635</v>
      </c>
    </row>
    <row r="285" spans="1:4" ht="15" customHeight="1" x14ac:dyDescent="0.25">
      <c r="A285" s="15" t="s">
        <v>265</v>
      </c>
      <c r="B285" s="16">
        <v>1514</v>
      </c>
      <c r="C285" s="17">
        <v>3</v>
      </c>
      <c r="D285" s="18">
        <f>B285*C285</f>
        <v>4542</v>
      </c>
    </row>
    <row r="286" spans="1:4" ht="15" customHeight="1" x14ac:dyDescent="0.25">
      <c r="A286" s="12" t="s">
        <v>266</v>
      </c>
      <c r="B286" s="13">
        <f>SUM(B287:B296)</f>
        <v>11436</v>
      </c>
      <c r="C286" s="19"/>
      <c r="D286" s="14">
        <f>SUM(D287:D296)</f>
        <v>34308</v>
      </c>
    </row>
    <row r="287" spans="1:4" ht="15" customHeight="1" x14ac:dyDescent="0.25">
      <c r="A287" s="15" t="s">
        <v>267</v>
      </c>
      <c r="B287" s="16">
        <v>562</v>
      </c>
      <c r="C287" s="17">
        <v>3</v>
      </c>
      <c r="D287" s="18">
        <f t="shared" ref="D287:D296" si="25">B287*C287</f>
        <v>1686</v>
      </c>
    </row>
    <row r="288" spans="1:4" ht="15" customHeight="1" x14ac:dyDescent="0.25">
      <c r="A288" s="15" t="s">
        <v>268</v>
      </c>
      <c r="B288" s="16">
        <v>1329</v>
      </c>
      <c r="C288" s="17">
        <v>3</v>
      </c>
      <c r="D288" s="18">
        <f t="shared" si="25"/>
        <v>3987</v>
      </c>
    </row>
    <row r="289" spans="1:4" ht="15" customHeight="1" x14ac:dyDescent="0.25">
      <c r="A289" s="15" t="s">
        <v>269</v>
      </c>
      <c r="B289" s="16">
        <v>1297</v>
      </c>
      <c r="C289" s="17">
        <v>3</v>
      </c>
      <c r="D289" s="18">
        <f t="shared" si="25"/>
        <v>3891</v>
      </c>
    </row>
    <row r="290" spans="1:4" ht="15" customHeight="1" x14ac:dyDescent="0.25">
      <c r="A290" s="15" t="s">
        <v>270</v>
      </c>
      <c r="B290" s="16">
        <v>1752</v>
      </c>
      <c r="C290" s="17">
        <v>3</v>
      </c>
      <c r="D290" s="18">
        <f t="shared" si="25"/>
        <v>5256</v>
      </c>
    </row>
    <row r="291" spans="1:4" ht="15" customHeight="1" x14ac:dyDescent="0.25">
      <c r="A291" s="15" t="s">
        <v>271</v>
      </c>
      <c r="B291" s="16">
        <v>898</v>
      </c>
      <c r="C291" s="17">
        <v>3</v>
      </c>
      <c r="D291" s="18">
        <f t="shared" si="25"/>
        <v>2694</v>
      </c>
    </row>
    <row r="292" spans="1:4" ht="15" customHeight="1" x14ac:dyDescent="0.25">
      <c r="A292" s="15" t="s">
        <v>272</v>
      </c>
      <c r="B292" s="16">
        <v>1326</v>
      </c>
      <c r="C292" s="17">
        <v>3</v>
      </c>
      <c r="D292" s="18">
        <f t="shared" si="25"/>
        <v>3978</v>
      </c>
    </row>
    <row r="293" spans="1:4" ht="15" customHeight="1" x14ac:dyDescent="0.25">
      <c r="A293" s="15" t="s">
        <v>273</v>
      </c>
      <c r="B293" s="16">
        <v>811</v>
      </c>
      <c r="C293" s="17">
        <v>3</v>
      </c>
      <c r="D293" s="18">
        <f t="shared" si="25"/>
        <v>2433</v>
      </c>
    </row>
    <row r="294" spans="1:4" ht="15" customHeight="1" x14ac:dyDescent="0.25">
      <c r="A294" s="15" t="s">
        <v>43</v>
      </c>
      <c r="B294" s="16">
        <v>710</v>
      </c>
      <c r="C294" s="17">
        <v>3</v>
      </c>
      <c r="D294" s="18">
        <f t="shared" si="25"/>
        <v>2130</v>
      </c>
    </row>
    <row r="295" spans="1:4" ht="15" customHeight="1" x14ac:dyDescent="0.25">
      <c r="A295" s="15" t="s">
        <v>16</v>
      </c>
      <c r="B295" s="16">
        <v>1795</v>
      </c>
      <c r="C295" s="17">
        <v>3</v>
      </c>
      <c r="D295" s="18">
        <f t="shared" si="25"/>
        <v>5385</v>
      </c>
    </row>
    <row r="296" spans="1:4" ht="15" customHeight="1" x14ac:dyDescent="0.25">
      <c r="A296" s="15" t="s">
        <v>274</v>
      </c>
      <c r="B296" s="16">
        <v>956</v>
      </c>
      <c r="C296" s="17">
        <v>3</v>
      </c>
      <c r="D296" s="18">
        <f t="shared" si="25"/>
        <v>2868</v>
      </c>
    </row>
    <row r="297" spans="1:4" ht="15" customHeight="1" x14ac:dyDescent="0.25">
      <c r="A297" s="12" t="s">
        <v>275</v>
      </c>
      <c r="B297" s="13">
        <f>SUM(B298:B303)</f>
        <v>8818</v>
      </c>
      <c r="C297" s="19"/>
      <c r="D297" s="14">
        <f>SUM(D298:D303)</f>
        <v>26454</v>
      </c>
    </row>
    <row r="298" spans="1:4" ht="15" customHeight="1" x14ac:dyDescent="0.25">
      <c r="A298" s="15" t="s">
        <v>25</v>
      </c>
      <c r="B298" s="16">
        <v>2885</v>
      </c>
      <c r="C298" s="17">
        <v>3</v>
      </c>
      <c r="D298" s="18">
        <f t="shared" ref="D298:D303" si="26">B298*C298</f>
        <v>8655</v>
      </c>
    </row>
    <row r="299" spans="1:4" ht="15" customHeight="1" x14ac:dyDescent="0.25">
      <c r="A299" s="15" t="s">
        <v>276</v>
      </c>
      <c r="B299" s="16">
        <v>786</v>
      </c>
      <c r="C299" s="17">
        <v>3</v>
      </c>
      <c r="D299" s="18">
        <f t="shared" si="26"/>
        <v>2358</v>
      </c>
    </row>
    <row r="300" spans="1:4" ht="15" customHeight="1" x14ac:dyDescent="0.25">
      <c r="A300" s="15" t="s">
        <v>277</v>
      </c>
      <c r="B300" s="16">
        <v>1977</v>
      </c>
      <c r="C300" s="17">
        <v>3</v>
      </c>
      <c r="D300" s="18">
        <f t="shared" si="26"/>
        <v>5931</v>
      </c>
    </row>
    <row r="301" spans="1:4" ht="15" customHeight="1" x14ac:dyDescent="0.25">
      <c r="A301" s="15" t="s">
        <v>71</v>
      </c>
      <c r="B301" s="16">
        <v>1164</v>
      </c>
      <c r="C301" s="17">
        <v>3</v>
      </c>
      <c r="D301" s="18">
        <f t="shared" si="26"/>
        <v>3492</v>
      </c>
    </row>
    <row r="302" spans="1:4" ht="15" customHeight="1" x14ac:dyDescent="0.25">
      <c r="A302" s="15" t="s">
        <v>278</v>
      </c>
      <c r="B302" s="16">
        <v>662</v>
      </c>
      <c r="C302" s="17">
        <v>3</v>
      </c>
      <c r="D302" s="18">
        <f t="shared" si="26"/>
        <v>1986</v>
      </c>
    </row>
    <row r="303" spans="1:4" ht="15" customHeight="1" x14ac:dyDescent="0.25">
      <c r="A303" s="15" t="s">
        <v>279</v>
      </c>
      <c r="B303" s="16">
        <v>1344</v>
      </c>
      <c r="C303" s="17">
        <v>3</v>
      </c>
      <c r="D303" s="18">
        <f t="shared" si="26"/>
        <v>4032</v>
      </c>
    </row>
    <row r="304" spans="1:4" ht="15" customHeight="1" x14ac:dyDescent="0.25">
      <c r="A304" s="12" t="s">
        <v>280</v>
      </c>
      <c r="B304" s="13">
        <f>SUM(B305:B308)</f>
        <v>43815</v>
      </c>
      <c r="C304" s="19"/>
      <c r="D304" s="14">
        <f>SUM(D305:D308)</f>
        <v>131445</v>
      </c>
    </row>
    <row r="305" spans="1:4" ht="15" customHeight="1" x14ac:dyDescent="0.25">
      <c r="A305" s="15" t="s">
        <v>281</v>
      </c>
      <c r="B305" s="16">
        <v>8966</v>
      </c>
      <c r="C305" s="17">
        <v>3</v>
      </c>
      <c r="D305" s="18">
        <f>B305*C305</f>
        <v>26898</v>
      </c>
    </row>
    <row r="306" spans="1:4" ht="15" customHeight="1" x14ac:dyDescent="0.25">
      <c r="A306" s="15" t="s">
        <v>282</v>
      </c>
      <c r="B306" s="16">
        <v>11761</v>
      </c>
      <c r="C306" s="17">
        <v>3</v>
      </c>
      <c r="D306" s="18">
        <f>B306*C306</f>
        <v>35283</v>
      </c>
    </row>
    <row r="307" spans="1:4" ht="15" customHeight="1" x14ac:dyDescent="0.25">
      <c r="A307" s="15" t="s">
        <v>283</v>
      </c>
      <c r="B307" s="16">
        <v>16064</v>
      </c>
      <c r="C307" s="17">
        <v>3</v>
      </c>
      <c r="D307" s="18">
        <f>B307*C307</f>
        <v>48192</v>
      </c>
    </row>
    <row r="308" spans="1:4" ht="15" customHeight="1" x14ac:dyDescent="0.25">
      <c r="A308" s="15" t="s">
        <v>48</v>
      </c>
      <c r="B308" s="16">
        <v>7024</v>
      </c>
      <c r="C308" s="17">
        <v>3</v>
      </c>
      <c r="D308" s="18">
        <f>B308*C308</f>
        <v>21072</v>
      </c>
    </row>
    <row r="309" spans="1:4" ht="24" customHeight="1" x14ac:dyDescent="0.2">
      <c r="A309" s="20" t="s">
        <v>284</v>
      </c>
      <c r="B309" s="21">
        <f>B304+B297+B286+B282+B275+B270+B263+B255+B248+B242+B234+B225+B216+B210+B197+B186+B175+B165+B172+B155+B153+B141+B131+B120+B110+B101+B90+B83+B73+B69+B55+B50+B35+B32+B23+B16+B9+B6</f>
        <v>521827</v>
      </c>
      <c r="C309" s="22">
        <v>3</v>
      </c>
      <c r="D309" s="23">
        <f>D304+D297+D286+D282+D275+D270+D263+D255+D248+D242+D234+D225+D216+D210+D197+D186+D175+D165+D172+D155+D153+D141+D131+D120+D110+D101+D90+D83+D73+D69+D55+D50+D35+D32+D23+D16+D9+D6</f>
        <v>1565481</v>
      </c>
    </row>
  </sheetData>
  <mergeCells count="2">
    <mergeCell ref="A1:D1"/>
    <mergeCell ref="A2:D2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8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2020-10-09T10:45:25Z</cp:lastPrinted>
  <dcterms:created xsi:type="dcterms:W3CDTF">2005-04-30T09:31:00Z</dcterms:created>
  <dcterms:modified xsi:type="dcterms:W3CDTF">2021-10-11T12:09:00Z</dcterms:modified>
</cp:coreProperties>
</file>